
<file path=[Content_Types].xml><?xml version="1.0" encoding="utf-8"?>
<Types xmlns="http://schemas.openxmlformats.org/package/2006/content-types">
  <Default Extension="xml" ContentType="application/xml"/>
  <Default Extension="rels" ContentType="application/vnd.openxmlformats-package.relationship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customXml/itemProps4.xml" ContentType="application/vnd.openxmlformats-officedocument.customXmlProperties+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27945" windowHeight="14175" firstSheet="1" activeTab="3"/>
  </bookViews>
  <sheets>
    <sheet name="综合素质测评成绩" sheetId="1" r:id="rId1"/>
    <sheet name="智育测评" sheetId="3" r:id="rId2"/>
    <sheet name="德育测评" sheetId="2" r:id="rId3"/>
    <sheet name="文体测评" sheetId="4" r:id="rId4"/>
  </sheets>
  <definedNames>
    <definedName name="_xlnm._FilterDatabase" localSheetId="0" hidden="1">综合素质测评成绩!$A$3:$P$116</definedName>
    <definedName name="_xlnm._FilterDatabase" localSheetId="2" hidden="1">德育测评!$A$3:$L$116</definedName>
    <definedName name="_xlnm._FilterDatabase" localSheetId="3" hidden="1">文体测评!$A$3:$L$116</definedName>
    <definedName name="_xlnm._FilterDatabase" localSheetId="1" hidden="1">智育测评!$A$3:$K$116</definedName>
    <definedName name="_xlnm.Print_Titles" localSheetId="0">综合素质测评成绩!$1:$3</definedName>
    <definedName name="_xlnm.Print_Titles" localSheetId="2">德育测评!$3:$3</definedName>
    <definedName name="_xlnm.Print_Titles" localSheetId="1">智育测评!$1:$3</definedName>
    <definedName name="_xlnm.Print_Titles" localSheetId="3">文体测评!$1:$3</definedName>
    <definedName name="_xlnm.Print_Area" localSheetId="1">智育测评!$A$1:$K$116</definedName>
    <definedName name="_xlnm.Print_Area" localSheetId="2">德育测评!$A$1:$L$116</definedName>
    <definedName name="_xlnm.Print_Area" localSheetId="3">文体测评!$A$1:$L$116</definedName>
    <definedName name="_xlnm.Print_Area" localSheetId="0">综合素质测评成绩!$A$1:$P$116</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<sst xmlns="http://schemas.openxmlformats.org/spreadsheetml/2006/main" count="1335" uniqueCount="529">
  <si>
    <t>人工智能学院2024级软件工程专业本科学生2024-2025学年 综合素质测评结果</t>
  </si>
  <si>
    <t>（学院盖章）</t>
  </si>
  <si>
    <t>序号</t>
  </si>
  <si>
    <t>学号</t>
  </si>
  <si>
    <t>姓名</t>
  </si>
  <si>
    <t>智育成绩</t>
  </si>
  <si>
    <t>智育排名</t>
  </si>
  <si>
    <t>德育成绩</t>
  </si>
  <si>
    <t>德育排名</t>
  </si>
  <si>
    <t>文体成绩</t>
  </si>
  <si>
    <t>文体排名</t>
  </si>
  <si>
    <t>综合素质测评总分</t>
  </si>
  <si>
    <t>综合素质测评排名</t>
  </si>
  <si>
    <t>绩点</t>
  </si>
  <si>
    <t>四级成绩</t>
  </si>
  <si>
    <t>是否有挂科</t>
  </si>
  <si>
    <t>本人签字</t>
  </si>
  <si>
    <t>备注</t>
  </si>
  <si>
    <t>张恩侨</t>
  </si>
  <si>
    <t>无</t>
  </si>
  <si>
    <t>否</t>
  </si>
  <si>
    <t>24008042</t>
  </si>
  <si>
    <t>李青宪</t>
  </si>
  <si>
    <t>宋亚轩</t>
  </si>
  <si>
    <t>樊怡哲</t>
  </si>
  <si>
    <t>24008078</t>
  </si>
  <si>
    <t>蒋俊豪</t>
  </si>
  <si>
    <t>24008055</t>
  </si>
  <si>
    <t>吴联成</t>
  </si>
  <si>
    <t>黄鑫</t>
  </si>
  <si>
    <t>缐晓依</t>
  </si>
  <si>
    <t>柴子函</t>
  </si>
  <si>
    <t>王坤钰</t>
  </si>
  <si>
    <t>徐愐佳</t>
  </si>
  <si>
    <t>赵宁浩</t>
  </si>
  <si>
    <t>马鸣</t>
  </si>
  <si>
    <t>24008015</t>
  </si>
  <si>
    <t>郭浩峻</t>
  </si>
  <si>
    <t>夏帝旭</t>
  </si>
  <si>
    <t>胡康</t>
  </si>
  <si>
    <t>是</t>
  </si>
  <si>
    <t>卢春杨</t>
  </si>
  <si>
    <t>杜福君</t>
  </si>
  <si>
    <t>杨嘉琳</t>
  </si>
  <si>
    <t>张末冬</t>
  </si>
  <si>
    <t>余敬泽</t>
  </si>
  <si>
    <t>温静</t>
  </si>
  <si>
    <t>刘洢含</t>
  </si>
  <si>
    <t>游淑雯</t>
  </si>
  <si>
    <t>刘江山</t>
  </si>
  <si>
    <t>周家宇</t>
  </si>
  <si>
    <t>王美文</t>
  </si>
  <si>
    <t>李思梦</t>
  </si>
  <si>
    <t>姜久胜</t>
  </si>
  <si>
    <t>刘梦</t>
  </si>
  <si>
    <t>赵冠乔</t>
  </si>
  <si>
    <t>王业番</t>
  </si>
  <si>
    <t>赵嘉木</t>
  </si>
  <si>
    <t>何做栋</t>
  </si>
  <si>
    <t>杨春皓</t>
  </si>
  <si>
    <t>赵月</t>
  </si>
  <si>
    <t>刘念</t>
  </si>
  <si>
    <t>24008021</t>
  </si>
  <si>
    <t>白佳宜</t>
  </si>
  <si>
    <t>王锐庭</t>
  </si>
  <si>
    <t>程培硕</t>
  </si>
  <si>
    <t>富明宇</t>
  </si>
  <si>
    <t>张德恒</t>
  </si>
  <si>
    <t>赵颖旋</t>
  </si>
  <si>
    <t>苏李</t>
  </si>
  <si>
    <t>24008011</t>
  </si>
  <si>
    <t>刘昕悦</t>
  </si>
  <si>
    <t>2408097</t>
  </si>
  <si>
    <t>甘佳东</t>
  </si>
  <si>
    <t>24008053</t>
  </si>
  <si>
    <t>张腾</t>
  </si>
  <si>
    <t>张旭</t>
  </si>
  <si>
    <t>党雨晴</t>
  </si>
  <si>
    <t>任涵麒</t>
  </si>
  <si>
    <t>陶和欢</t>
  </si>
  <si>
    <t>张岩松</t>
  </si>
  <si>
    <t>张睿霖</t>
  </si>
  <si>
    <t>牛菠玲</t>
  </si>
  <si>
    <t>李雨霏</t>
  </si>
  <si>
    <t>李久文</t>
  </si>
  <si>
    <t>回欧美慧</t>
  </si>
  <si>
    <t>王鑫鸣</t>
  </si>
  <si>
    <t>杨智媛</t>
  </si>
  <si>
    <t>24008077</t>
  </si>
  <si>
    <t>魏柯</t>
  </si>
  <si>
    <t>24008110</t>
  </si>
  <si>
    <t>张瑶</t>
  </si>
  <si>
    <t>吕文韬</t>
  </si>
  <si>
    <t>张润国</t>
  </si>
  <si>
    <t>裴佳伊</t>
  </si>
  <si>
    <t>张博雯</t>
  </si>
  <si>
    <t>万志成</t>
  </si>
  <si>
    <t>周涛</t>
  </si>
  <si>
    <t>尹艺彤</t>
  </si>
  <si>
    <t>林小凯</t>
  </si>
  <si>
    <t>王荷璐</t>
  </si>
  <si>
    <t>贾志豪</t>
  </si>
  <si>
    <t>吴玉珍</t>
  </si>
  <si>
    <t>唐守宇</t>
  </si>
  <si>
    <t>汪明宇</t>
  </si>
  <si>
    <t>24008082</t>
  </si>
  <si>
    <t>邓规埙</t>
  </si>
  <si>
    <t>王博文</t>
  </si>
  <si>
    <t>肖宇翔</t>
  </si>
  <si>
    <t>陈允俊</t>
  </si>
  <si>
    <t>马嘉睦</t>
  </si>
  <si>
    <t>唐浩</t>
  </si>
  <si>
    <t>陈朗</t>
  </si>
  <si>
    <t>张鹤彬</t>
  </si>
  <si>
    <t>王浩铭</t>
  </si>
  <si>
    <t>申信刚</t>
  </si>
  <si>
    <t>王梦婷</t>
  </si>
  <si>
    <t>杨子航</t>
  </si>
  <si>
    <t>杨埕镔</t>
  </si>
  <si>
    <t>樊万璋</t>
  </si>
  <si>
    <t>王江灿</t>
  </si>
  <si>
    <t>曾昭龙</t>
  </si>
  <si>
    <t>王奔</t>
  </si>
  <si>
    <t>陈旭</t>
  </si>
  <si>
    <t>张致轩</t>
  </si>
  <si>
    <t>梁念康</t>
  </si>
  <si>
    <t>陈端婷</t>
  </si>
  <si>
    <t>24008050</t>
  </si>
  <si>
    <t>王世博</t>
  </si>
  <si>
    <t>杨宇播</t>
  </si>
  <si>
    <t>24008047</t>
  </si>
  <si>
    <t>程沛然</t>
  </si>
  <si>
    <t>24008073</t>
  </si>
  <si>
    <t>邹爽</t>
  </si>
  <si>
    <t>24008092</t>
  </si>
  <si>
    <t>蒋亦奇</t>
  </si>
  <si>
    <t>苏鹏岳</t>
  </si>
  <si>
    <t>刘欣睿</t>
  </si>
  <si>
    <t>周思雯</t>
  </si>
  <si>
    <t>周志波</t>
  </si>
  <si>
    <t>24008099</t>
  </si>
  <si>
    <t>张晨</t>
  </si>
  <si>
    <t>杨海飞扬</t>
  </si>
  <si>
    <t>李文瑞</t>
  </si>
  <si>
    <t>洪斌</t>
  </si>
  <si>
    <t>尚勃辰</t>
  </si>
  <si>
    <t xml:space="preserve">0.89
</t>
  </si>
  <si>
    <t>廖彦凯</t>
  </si>
  <si>
    <t>叶峻豪</t>
  </si>
  <si>
    <t>孙睿</t>
  </si>
  <si>
    <t>24008039</t>
  </si>
  <si>
    <t>张倩琳浠</t>
  </si>
  <si>
    <t>人工智能学院2024级软件工程专业本科学生2024-2025学年 综合素质测评结果 智育测评成绩</t>
  </si>
  <si>
    <t>基础分
（学分加权平均分）</t>
  </si>
  <si>
    <t>奖励分
（满分10分）</t>
  </si>
  <si>
    <t>总分</t>
  </si>
  <si>
    <t>智育测评得分</t>
  </si>
  <si>
    <t>智育测评排名</t>
  </si>
  <si>
    <t>奖励分、扣分明细</t>
  </si>
  <si>
    <t>90.38</t>
  </si>
  <si>
    <t>1.第十六届蓝桥杯全国软件和信息技术专业人才大赛辽宁赛区C/C++程序设计大学B组二等奖（蓝桥杯大赛组委会，1/1，2025年5月26日） +6
2.第21届百度之星程序设计大赛初赛银奖（百度之星程序设计大赛组织委员会，1/1，2025年8月10日）+6</t>
  </si>
  <si>
    <t>89.33</t>
  </si>
  <si>
    <t>1.第十六届蓝桥杯全国软件和信息技术专业人才大赛辽宁赛区C/C++程序设计大学B组二等奖（蓝桥杯大赛组委会，1/1，2025年5月26日） +6 
2.2025年睿抗机器人开发者大赛三等奖（工业和信息化部人才交流中心，1/1，2025年8月6日）+4</t>
  </si>
  <si>
    <t>89.21</t>
  </si>
  <si>
    <t>1.第十六届蓝桥杯程序设计大赛省级三等奖（蓝桥杯大赛组委会，1/1，2025年5月26日）+4
2.第21届百度之星程序设计大赛初赛金奖（百度之星程序设计大赛组织委员会，1/1，2025年8月10日）+8
3.2025年团体程序设计天梯赛全国总决赛成功参赛奖（全国高等学校计算机教育研究会，不区分排名，2025年5月6日）+2</t>
  </si>
  <si>
    <t>90.28</t>
  </si>
  <si>
    <t>1.第十六届蓝桥杯全国软件和信息技术专业人才大赛辽宁赛区C/C++程序设计大学B组二等奖（蓝桥杯大赛组委会，1/1，2025年5月26日）+6
2.第十五届全国大学生电子商务“创新、创意及创业”挑战赛校级赛一等奖（全国大学生电子商务“创新、创意及创业”挑战赛竞赛组织委员会，4/5，2025年5月22日）+2
3.2025年“建行杯”辽宁省大学生创新大赛沈阳师范大学校赛铜奖（沈阳师范大学教务处，4/15，2025年7月10日）+0.5</t>
  </si>
  <si>
    <t xml:space="preserve"> </t>
  </si>
  <si>
    <t>88.57</t>
  </si>
  <si>
    <t>1.第十六届蓝桥杯全国软件和信息技术专业人才大赛辽宁赛区C/C++程序设计大学B组二等奖（蓝桥杯大赛组委会，1/1，2025年5月26日）+6
2.第十二届挑战杯沈阳师范大学大学生课外学术科技作品竞技一等奖（沈阳师范大学学生处，1/3，2025年8月）+4</t>
  </si>
  <si>
    <t>86.92</t>
  </si>
  <si>
    <t>1.第十六届蓝桥杯全国软件和信息技术专业人才大赛辽宁赛区C/C++程序设计大学B组二等奖（蓝桥杯大赛组委会，1/1，2025年5月26日）+6 
2.辽宁省计算机博弈大赛省级一等奖（辽宁省教育厅，1/3，2025年8月）+8</t>
  </si>
  <si>
    <t>85.08</t>
  </si>
  <si>
    <t>1.第十五届全国大学生电子商务“创新、创意及创业”挑战赛校级赛一等奖（全国大学生电子商务“创新、创意及创业”挑战赛竞赛组织委员会，4/5,2025年5月22日）+2
2.2025团体程序设计天梯赛省级三等奖（全国高等学校计算机教育研究会，不区分排名，2025年5月6日）+4
3.2025年沈阳师范大学计算机博弈大赛校级一等奖（物理科学与技术学院，2/3,2025年6月）+2
4.2025年中国大学生计算机设计大赛省级二等奖（辽宁省教育厅,3/5，2025年6月）+3
2.2025年首届全国人工智能应用创新大赛校级三等奖（沈阳师范大学，2/3，2025年5月）+0.5</t>
  </si>
  <si>
    <t>84.86</t>
  </si>
  <si>
    <t>1.2025第十六届蓝桥杯全国软件和信息技术专业人才大赛辽宁赛区G/C++程序设计大学B组一等奖（蓝桥杯大赛组委会，1/1，2025年5月26日）+8
2.2025团体程序设计天梯赛省级二等奖（全国高等学校计算机教育研究会，不区分排名，2025年5月6日）+6</t>
  </si>
  <si>
    <t>84.34</t>
  </si>
  <si>
    <t>1.第十六届蓝桥杯全国软件和信息技术专业人才大赛辽宁赛区C/C++程序设计大学B组二等奖（蓝桥杯大赛组委会，1/1，2025年5月26日）+6
2.第十五届全国大学生电子商务“创新、创意及创业”挑战赛校级赛一等奖（全国大学生电子商务“创新、创意及创业”挑战赛竞赛组织委员会，5/5，2025年5年22日）+2
3.沈阳师范大学计算机博弈大赛一等奖（沈阳师范大学物理科学与技术学院,3/3，2025年6月）+2</t>
  </si>
  <si>
    <t>83.58</t>
  </si>
  <si>
    <t>1.第十六届蓝桥杯全国软件和信息技术专业人才大赛辽宁赛区C/C++程序设计大学B组一等奖（蓝桥杯大赛组委会，1/1，2025年5月26日）+8
2.2025年沈阳师范大学计算机博弈大赛二等奖（沈阳师范大学物理科学与技术学院,，1/3，2025年6月）+2</t>
  </si>
  <si>
    <t>82.86</t>
  </si>
  <si>
    <t>1.第十六届蓝桥杯全国软件和信息技术专业人才大赛辽宁赛区C/C++程序设计大学B组一等奖（蓝桥杯大赛组委会，1/1，2025年5月）+8  
2.2025年辽宁省计算机设计竞赛三等奖（大学生创新创业中心，5/5，2025年4月）+2</t>
  </si>
  <si>
    <t>87.23</t>
  </si>
  <si>
    <t>1.第十六届蓝桥杯全国软件和信息技术专业人才大赛辽宁赛区C/C++程序设计大学B组三等奖（蓝桥杯大赛组委会，1/1，2025年5月26日）+4</t>
  </si>
  <si>
    <t>89.37</t>
  </si>
  <si>
    <t>1.第十二届“学创杯”全国大学生创业综合模拟大赛辽宁省选拔赛沈阳师范大学校级三等奖（沈阳师范大学人工智能学院，1/1，2025年7月）+1</t>
  </si>
  <si>
    <t>80.18</t>
  </si>
  <si>
    <t>1.第十六届蓝桥杯全国软件和信息技术专业人才大赛辽宁赛区C/C++程序设计大学B组一等奖（蓝桥杯大赛组委会，1/1，2025年5月）+8  
2.2025团体程序设计天梯赛辽宁省团队三等奖（全国高等学校计算机教育研究会，不区分排名，2025年5月）+4  
3.2025沈阳师范大学计算机博弈大赛一等奖（沈阳师范大学物理科学技术学院，3/3，2025年6月）+2</t>
  </si>
  <si>
    <t>81.80</t>
  </si>
  <si>
    <t>1.第十六届蓝桥杯全国软件和信息技术专业人才大赛辽宁赛区C/C++程序设计大学B组二等奖（蓝桥杯大赛组委会，1/1，2025年5月26）+6
2.2025年辽宁省计算机设计竞赛二等奖（大学生创新创业中心，5/5，2025年4月）+2</t>
  </si>
  <si>
    <t>78.71</t>
  </si>
  <si>
    <t>1.2025 年辽宁省计算机博弈竞赛省赛一等奖（辽宁省教育厅，3/3，2025年6月）+4
2.第十六届蓝桥杯全国软件和信息技术专业人才大赛省赛二等奖（蓝桥杯大赛组委会，1/1，2025年5月26日）+6</t>
  </si>
  <si>
    <t>84.44</t>
  </si>
  <si>
    <t>87.76</t>
  </si>
  <si>
    <t>76.88</t>
  </si>
  <si>
    <t>1.第十五届辽宁省大学生电子商务“创新，创意及创业”挑战赛沈阳师范大学校级一等奖（全国大学生电子商务“创新、创意及创业”挑战赛竞赛组织委员会，1/5，2025年5月22日）+4 
2.中国大学生计算机设计比赛辽宁省本科竞赛省级三等奖（辽宁省教育厅，2/5，2025年）+2 
3.辽宁省计算机博弈大赛省级二等奖成员（辽宁省教育厅,3/3，2025年）+3 
4.2025年全国人工智能应用创新大赛沈阳师范大学校级二等奖（沈阳师范大学，2/3，2025年） +0.5
5.沈阳师范大学数字媒体科技作品及创意竞赛三等奖（沈阳师范大学教务处,5/5，2024年11月28日）+0.5</t>
  </si>
  <si>
    <t>77.97</t>
  </si>
  <si>
    <t xml:space="preserve">1.第十六届蓝桥杯全国软件和信息技术专业人才大赛辽宁赛区C/C++程序设计大学B组一等奖（蓝桥杯大赛组委会，1/1，2025年5月）+8 </t>
  </si>
  <si>
    <t>85.87</t>
  </si>
  <si>
    <t>84.92</t>
  </si>
  <si>
    <t>77.83</t>
  </si>
  <si>
    <t xml:space="preserve">1.“第八届（2025）全国大学生嵌入式芯片与系统设计竞赛芯片应用赛道”北部赛区一等奖（中国电子教育学会，2/3，2025年8月）+4
2.“第八届（2025）全国大学生嵌入式芯片与系统设计竞赛芯片应用赛道”全国总决赛三等奖（中国电子教育学会，2/3，2025年8月）+3               </t>
  </si>
  <si>
    <t>84.07</t>
  </si>
  <si>
    <t>83.60</t>
  </si>
  <si>
    <t>78.75</t>
  </si>
  <si>
    <t>1.“和鲸杯”辽宁省普通高等学校本科大学生计算机设计竞赛校级二等奖（辽宁省教育厅，2/5，2025年4月）+1
2.2024 年辽宁省第五届智能制造科普创意创新大赛省级三等奖（辽宁省教育厅，4/5，2024年12月） +2
3.2025挑战杯校级二等奖(沈阳师范大学学生处，2/5，2025年8月)+1</t>
  </si>
  <si>
    <t>82.67</t>
  </si>
  <si>
    <t>0</t>
  </si>
  <si>
    <t>82.59</t>
  </si>
  <si>
    <t>82.44</t>
  </si>
  <si>
    <t>82.26</t>
  </si>
  <si>
    <t>81.43</t>
  </si>
  <si>
    <t>81.37</t>
  </si>
  <si>
    <t>77.29</t>
  </si>
  <si>
    <t>1.第十六届蓝桥杯全国软件和信息技术专业人才大赛辽宁赛区Web应用开发大学组三等奖（蓝桥杯大赛组委会，1/1，2025年5月26日）+4</t>
  </si>
  <si>
    <t>80.92</t>
  </si>
  <si>
    <t>80.73</t>
  </si>
  <si>
    <t>76.67</t>
  </si>
  <si>
    <t>1.第十六届蓝桥杯全国软件和信息技术专业人才大赛辽宁赛区C/C++程序设计大学B组三等奖（沈阳师范大学，1/1，2025年5月26日）+4</t>
  </si>
  <si>
    <t>78.10</t>
  </si>
  <si>
    <t>1.第十五届全国大学生电子商务“创新、创意及创业”挑战赛沈阳师范大学校级赛一等奖（全国大学生电子商务“创新、创意及创业”挑战赛竞赛组织委员会，4/5，2025年5月22日）+2</t>
  </si>
  <si>
    <t>79.85</t>
  </si>
  <si>
    <t>79.10</t>
  </si>
  <si>
    <t>78.51</t>
  </si>
  <si>
    <t>78.20</t>
  </si>
  <si>
    <t>77.87</t>
  </si>
  <si>
    <t>77.62</t>
  </si>
  <si>
    <t>77.45</t>
  </si>
  <si>
    <t>76.48</t>
  </si>
  <si>
    <t>75.74</t>
  </si>
  <si>
    <t>75.68</t>
  </si>
  <si>
    <t>75.62</t>
  </si>
  <si>
    <t>75.45</t>
  </si>
  <si>
    <t>75.17</t>
  </si>
  <si>
    <t>74.83</t>
  </si>
  <si>
    <t>74.77</t>
  </si>
  <si>
    <t>74.15</t>
  </si>
  <si>
    <t>73.47</t>
  </si>
  <si>
    <t>1.2025年沈阳师范大学计算机博弈大赛二等奖（沈阳师范大学物理科学与技术学院，3/3，2025年6月）+0.5</t>
  </si>
  <si>
    <t>73.31</t>
  </si>
  <si>
    <t>73.04</t>
  </si>
  <si>
    <t>71.95</t>
  </si>
  <si>
    <t>71.58</t>
  </si>
  <si>
    <t>71.35</t>
  </si>
  <si>
    <t>70.92</t>
  </si>
  <si>
    <t>70.75</t>
  </si>
  <si>
    <t>70.44</t>
  </si>
  <si>
    <t>70.34</t>
  </si>
  <si>
    <t>70.26</t>
  </si>
  <si>
    <t>69.91</t>
  </si>
  <si>
    <t>69.62</t>
  </si>
  <si>
    <t>69.49</t>
  </si>
  <si>
    <t>69.17</t>
  </si>
  <si>
    <t>69.00</t>
  </si>
  <si>
    <t>68.77</t>
  </si>
  <si>
    <t>68.57</t>
  </si>
  <si>
    <t>68.50</t>
  </si>
  <si>
    <t>68.18</t>
  </si>
  <si>
    <t>68.17</t>
  </si>
  <si>
    <t>68.02</t>
  </si>
  <si>
    <t>67.80</t>
  </si>
  <si>
    <t>67.41</t>
  </si>
  <si>
    <t>67.23</t>
  </si>
  <si>
    <t>67.16</t>
  </si>
  <si>
    <t>67.00</t>
  </si>
  <si>
    <t>66.94</t>
  </si>
  <si>
    <t>66.69</t>
  </si>
  <si>
    <t>66.20</t>
  </si>
  <si>
    <t>66.07</t>
  </si>
  <si>
    <t>65.99</t>
  </si>
  <si>
    <t>65.83</t>
  </si>
  <si>
    <t>65.56</t>
  </si>
  <si>
    <t>64.77</t>
  </si>
  <si>
    <t>64.09</t>
  </si>
  <si>
    <t>62.88</t>
  </si>
  <si>
    <t>61.95</t>
  </si>
  <si>
    <t>61.82</t>
  </si>
  <si>
    <t>61.74</t>
  </si>
  <si>
    <t>61.04</t>
  </si>
  <si>
    <t>60.92</t>
  </si>
  <si>
    <t>60.57</t>
  </si>
  <si>
    <t>60.46</t>
  </si>
  <si>
    <t>60.15</t>
  </si>
  <si>
    <t>59.85</t>
  </si>
  <si>
    <t>59.41</t>
  </si>
  <si>
    <t>59.25</t>
  </si>
  <si>
    <t>58.32</t>
  </si>
  <si>
    <t>57.21</t>
  </si>
  <si>
    <t>55.83</t>
  </si>
  <si>
    <t>54.96</t>
  </si>
  <si>
    <t>54.65</t>
  </si>
  <si>
    <t>54.17</t>
  </si>
  <si>
    <t>52.26</t>
  </si>
  <si>
    <t>人工智能学院2024级软件工程专业本科学生2024-2025学年 综合素质测评结果 德育测评成绩</t>
  </si>
  <si>
    <t>基础分（满分60）</t>
  </si>
  <si>
    <t>奖励分（满分40）</t>
  </si>
  <si>
    <t>扣分</t>
  </si>
  <si>
    <t>德育测评得分</t>
  </si>
  <si>
    <t>德育测评排名</t>
  </si>
  <si>
    <r>
      <rPr>
        <sz val="11"/>
        <color rgb="FF000000"/>
        <rFont val="Times New Roman"/>
        <charset val="134"/>
      </rPr>
      <t>1.</t>
    </r>
    <r>
      <rPr>
        <sz val="11"/>
        <color rgb="FF000000"/>
        <rFont val="宋体"/>
        <charset val="134"/>
      </rPr>
      <t>沈阳师范大学优秀团员（共青团沈阳师范大学委员会，</t>
    </r>
    <r>
      <rPr>
        <sz val="11"/>
        <color rgb="FF000000"/>
        <rFont val="Times New Roman"/>
        <charset val="134"/>
      </rPr>
      <t>1/1</t>
    </r>
    <r>
      <rPr>
        <sz val="11"/>
        <color rgb="FF000000"/>
        <rFont val="宋体"/>
        <charset val="134"/>
      </rPr>
      <t>，</t>
    </r>
    <r>
      <rPr>
        <sz val="11"/>
        <color rgb="FF000000"/>
        <rFont val="Times New Roman"/>
        <charset val="134"/>
      </rPr>
      <t>2025</t>
    </r>
    <r>
      <rPr>
        <sz val="11"/>
        <color rgb="FF000000"/>
        <rFont val="宋体"/>
        <charset val="134"/>
      </rPr>
      <t>年</t>
    </r>
    <r>
      <rPr>
        <sz val="11"/>
        <color rgb="FF000000"/>
        <rFont val="Times New Roman"/>
        <charset val="134"/>
      </rPr>
      <t>4</t>
    </r>
    <r>
      <rPr>
        <sz val="11"/>
        <color rgb="FF000000"/>
        <rFont val="宋体"/>
        <charset val="134"/>
      </rPr>
      <t>月）</t>
    </r>
    <r>
      <rPr>
        <sz val="11"/>
        <color rgb="FF000000"/>
        <rFont val="Times New Roman"/>
        <charset val="134"/>
      </rPr>
      <t>+4
2.</t>
    </r>
    <r>
      <rPr>
        <sz val="11"/>
        <color rgb="FF000000"/>
        <rFont val="宋体"/>
        <charset val="134"/>
      </rPr>
      <t>沈阳师范大学</t>
    </r>
    <r>
      <rPr>
        <sz val="11"/>
        <color rgb="FF000000"/>
        <rFont val="Times New Roman"/>
        <charset val="134"/>
      </rPr>
      <t>2025</t>
    </r>
    <r>
      <rPr>
        <sz val="11"/>
        <color rgb="FF000000"/>
        <rFont val="宋体"/>
        <charset val="134"/>
      </rPr>
      <t>年大学生寒假返家乡社会实践活动先进个人（共青团沈阳师范大学委员会，</t>
    </r>
    <r>
      <rPr>
        <sz val="11"/>
        <color rgb="FF000000"/>
        <rFont val="Times New Roman"/>
        <charset val="134"/>
      </rPr>
      <t>1/1</t>
    </r>
    <r>
      <rPr>
        <sz val="11"/>
        <color rgb="FF000000"/>
        <rFont val="宋体"/>
        <charset val="134"/>
      </rPr>
      <t>，</t>
    </r>
    <r>
      <rPr>
        <sz val="11"/>
        <color rgb="FF000000"/>
        <rFont val="Times New Roman"/>
        <charset val="134"/>
      </rPr>
      <t>2025</t>
    </r>
    <r>
      <rPr>
        <sz val="11"/>
        <color rgb="FF000000"/>
        <rFont val="宋体"/>
        <charset val="134"/>
      </rPr>
      <t>年月）</t>
    </r>
    <r>
      <rPr>
        <sz val="11"/>
        <color rgb="FF000000"/>
        <rFont val="Times New Roman"/>
        <charset val="134"/>
      </rPr>
      <t>+4
3.</t>
    </r>
    <r>
      <rPr>
        <sz val="11"/>
        <color rgb="FF000000"/>
        <rFont val="宋体"/>
        <charset val="134"/>
      </rPr>
      <t>沈阳师范大学</t>
    </r>
    <r>
      <rPr>
        <sz val="11"/>
        <color rgb="FF000000"/>
        <rFont val="Times New Roman"/>
        <charset val="134"/>
      </rPr>
      <t>2025</t>
    </r>
    <r>
      <rPr>
        <sz val="11"/>
        <color rgb="FF000000"/>
        <rFont val="宋体"/>
        <charset val="134"/>
      </rPr>
      <t>年大学生寒假社会实践活动优秀团队（共青团沈阳师范大学委员会，</t>
    </r>
    <r>
      <rPr>
        <sz val="11"/>
        <color rgb="FF000000"/>
        <rFont val="Times New Roman"/>
        <charset val="134"/>
      </rPr>
      <t>1/7</t>
    </r>
    <r>
      <rPr>
        <sz val="11"/>
        <color rgb="FF000000"/>
        <rFont val="宋体"/>
        <charset val="134"/>
      </rPr>
      <t>，</t>
    </r>
    <r>
      <rPr>
        <sz val="11"/>
        <color rgb="FF000000"/>
        <rFont val="Times New Roman"/>
        <charset val="134"/>
      </rPr>
      <t>2025</t>
    </r>
    <r>
      <rPr>
        <sz val="11"/>
        <color rgb="FF000000"/>
        <rFont val="宋体"/>
        <charset val="134"/>
      </rPr>
      <t>年</t>
    </r>
    <r>
      <rPr>
        <sz val="11"/>
        <color rgb="FF000000"/>
        <rFont val="Times New Roman"/>
        <charset val="134"/>
      </rPr>
      <t>6</t>
    </r>
    <r>
      <rPr>
        <sz val="11"/>
        <color rgb="FF000000"/>
        <rFont val="宋体"/>
        <charset val="134"/>
      </rPr>
      <t>月）</t>
    </r>
    <r>
      <rPr>
        <sz val="11"/>
        <color rgb="FF000000"/>
        <rFont val="Times New Roman"/>
        <charset val="134"/>
      </rPr>
      <t>+4
4.</t>
    </r>
    <r>
      <rPr>
        <sz val="11"/>
        <color rgb="FF000000"/>
        <rFont val="宋体"/>
        <charset val="134"/>
      </rPr>
      <t>班级班长（</t>
    </r>
    <r>
      <rPr>
        <sz val="11"/>
        <color rgb="FF000000"/>
        <rFont val="Times New Roman"/>
        <charset val="134"/>
      </rPr>
      <t>2024-2025</t>
    </r>
    <r>
      <rPr>
        <sz val="11"/>
        <color rgb="FF000000"/>
        <rFont val="宋体"/>
        <charset val="134"/>
      </rPr>
      <t>）</t>
    </r>
    <r>
      <rPr>
        <sz val="11"/>
        <color rgb="FF000000"/>
        <rFont val="Times New Roman"/>
        <charset val="134"/>
      </rPr>
      <t>+4
5.</t>
    </r>
    <r>
      <rPr>
        <sz val="11"/>
        <color rgb="FF000000"/>
        <rFont val="宋体"/>
        <charset val="134"/>
      </rPr>
      <t>沈阳师范大学校史知识竞答活动先进志愿者（辽宁省沈阳师范大学教育基金会，</t>
    </r>
    <r>
      <rPr>
        <sz val="11"/>
        <color rgb="FF000000"/>
        <rFont val="Times New Roman"/>
        <charset val="134"/>
      </rPr>
      <t>1/1</t>
    </r>
    <r>
      <rPr>
        <sz val="11"/>
        <color rgb="FF000000"/>
        <rFont val="宋体"/>
        <charset val="134"/>
      </rPr>
      <t>，</t>
    </r>
    <r>
      <rPr>
        <sz val="11"/>
        <color rgb="FF000000"/>
        <rFont val="Times New Roman"/>
        <charset val="134"/>
      </rPr>
      <t>2025</t>
    </r>
    <r>
      <rPr>
        <sz val="11"/>
        <color rgb="FF000000"/>
        <rFont val="宋体"/>
        <charset val="134"/>
      </rPr>
      <t>年</t>
    </r>
    <r>
      <rPr>
        <sz val="11"/>
        <color rgb="FF000000"/>
        <rFont val="Times New Roman"/>
        <charset val="134"/>
      </rPr>
      <t>5</t>
    </r>
    <r>
      <rPr>
        <sz val="11"/>
        <color rgb="FF000000"/>
        <rFont val="宋体"/>
        <charset val="134"/>
      </rPr>
      <t>月）</t>
    </r>
    <r>
      <rPr>
        <sz val="11"/>
        <color rgb="FF000000"/>
        <rFont val="Times New Roman"/>
        <charset val="134"/>
      </rPr>
      <t>+4
6.</t>
    </r>
    <r>
      <rPr>
        <sz val="11"/>
        <color rgb="FF000000"/>
        <rFont val="宋体"/>
        <charset val="134"/>
      </rPr>
      <t>反诈宣传讲座（软件学院团委学生会，</t>
    </r>
    <r>
      <rPr>
        <sz val="11"/>
        <color rgb="FF000000"/>
        <rFont val="Times New Roman"/>
        <charset val="134"/>
      </rPr>
      <t>2025</t>
    </r>
    <r>
      <rPr>
        <sz val="11"/>
        <color rgb="FF000000"/>
        <rFont val="宋体"/>
        <charset val="134"/>
      </rPr>
      <t>年</t>
    </r>
    <r>
      <rPr>
        <sz val="11"/>
        <color rgb="FF000000"/>
        <rFont val="Times New Roman"/>
        <charset val="134"/>
      </rPr>
      <t>7</t>
    </r>
    <r>
      <rPr>
        <sz val="11"/>
        <color rgb="FF000000"/>
        <rFont val="宋体"/>
        <charset val="134"/>
      </rPr>
      <t>月</t>
    </r>
    <r>
      <rPr>
        <sz val="11"/>
        <color rgb="FF000000"/>
        <rFont val="Times New Roman"/>
        <charset val="134"/>
      </rPr>
      <t>10</t>
    </r>
    <r>
      <rPr>
        <sz val="11"/>
        <color rgb="FF000000"/>
        <rFont val="宋体"/>
        <charset val="134"/>
      </rPr>
      <t>日）</t>
    </r>
    <r>
      <rPr>
        <sz val="11"/>
        <color rgb="FF000000"/>
        <rFont val="Times New Roman"/>
        <charset val="134"/>
      </rPr>
      <t>+0.5
7.</t>
    </r>
    <r>
      <rPr>
        <sz val="11"/>
        <color rgb="FF000000"/>
        <rFont val="宋体"/>
        <charset val="134"/>
      </rPr>
      <t>人工智能学院团学第</t>
    </r>
    <r>
      <rPr>
        <sz val="11"/>
        <color rgb="FF000000"/>
        <rFont val="Times New Roman"/>
        <charset val="134"/>
      </rPr>
      <t>21</t>
    </r>
    <r>
      <rPr>
        <sz val="11"/>
        <color rgb="FF000000"/>
        <rFont val="宋体"/>
        <charset val="134"/>
      </rPr>
      <t>届部长换届选举大会（软件学院团委学生会，</t>
    </r>
    <r>
      <rPr>
        <sz val="11"/>
        <color rgb="FF000000"/>
        <rFont val="Times New Roman"/>
        <charset val="134"/>
      </rPr>
      <t>2025</t>
    </r>
    <r>
      <rPr>
        <sz val="11"/>
        <color rgb="FF000000"/>
        <rFont val="宋体"/>
        <charset val="134"/>
      </rPr>
      <t>年</t>
    </r>
    <r>
      <rPr>
        <sz val="11"/>
        <color rgb="FF000000"/>
        <rFont val="Times New Roman"/>
        <charset val="134"/>
      </rPr>
      <t>6</t>
    </r>
    <r>
      <rPr>
        <sz val="11"/>
        <color rgb="FF000000"/>
        <rFont val="宋体"/>
        <charset val="134"/>
      </rPr>
      <t>月</t>
    </r>
    <r>
      <rPr>
        <sz val="11"/>
        <color rgb="FF000000"/>
        <rFont val="Times New Roman"/>
        <charset val="134"/>
      </rPr>
      <t>27</t>
    </r>
    <r>
      <rPr>
        <sz val="11"/>
        <color rgb="FF000000"/>
        <rFont val="宋体"/>
        <charset val="134"/>
      </rPr>
      <t>日）</t>
    </r>
    <r>
      <rPr>
        <sz val="11"/>
        <color rgb="FF000000"/>
        <rFont val="Times New Roman"/>
        <charset val="134"/>
      </rPr>
      <t>+0.5
8.</t>
    </r>
    <r>
      <rPr>
        <sz val="11"/>
        <color rgb="FF000000"/>
        <rFont val="宋体"/>
        <charset val="134"/>
      </rPr>
      <t>人工智能学院安全消防培训（软件学院团委学生会，</t>
    </r>
    <r>
      <rPr>
        <sz val="11"/>
        <color rgb="FF000000"/>
        <rFont val="Times New Roman"/>
        <charset val="134"/>
      </rPr>
      <t>2025</t>
    </r>
    <r>
      <rPr>
        <sz val="11"/>
        <color rgb="FF000000"/>
        <rFont val="宋体"/>
        <charset val="134"/>
      </rPr>
      <t>年</t>
    </r>
    <r>
      <rPr>
        <sz val="11"/>
        <color rgb="FF000000"/>
        <rFont val="Times New Roman"/>
        <charset val="134"/>
      </rPr>
      <t>6</t>
    </r>
    <r>
      <rPr>
        <sz val="11"/>
        <color rgb="FF000000"/>
        <rFont val="宋体"/>
        <charset val="134"/>
      </rPr>
      <t>月</t>
    </r>
    <r>
      <rPr>
        <sz val="11"/>
        <color rgb="FF000000"/>
        <rFont val="Times New Roman"/>
        <charset val="134"/>
      </rPr>
      <t>6</t>
    </r>
    <r>
      <rPr>
        <sz val="11"/>
        <color rgb="FF000000"/>
        <rFont val="宋体"/>
        <charset val="134"/>
      </rPr>
      <t>日）</t>
    </r>
    <r>
      <rPr>
        <sz val="11"/>
        <color rgb="FF000000"/>
        <rFont val="Times New Roman"/>
        <charset val="134"/>
      </rPr>
      <t>+0.5
9.2021</t>
    </r>
    <r>
      <rPr>
        <sz val="11"/>
        <color rgb="FF000000"/>
        <rFont val="宋体"/>
        <charset val="134"/>
      </rPr>
      <t>级毕业设计秘书答辩秘书（二）（软件学院团委学生会，</t>
    </r>
    <r>
      <rPr>
        <sz val="11"/>
        <color rgb="FF000000"/>
        <rFont val="Times New Roman"/>
        <charset val="134"/>
      </rPr>
      <t>2025</t>
    </r>
    <r>
      <rPr>
        <sz val="11"/>
        <color rgb="FF000000"/>
        <rFont val="宋体"/>
        <charset val="134"/>
      </rPr>
      <t>年</t>
    </r>
    <r>
      <rPr>
        <sz val="11"/>
        <color rgb="FF000000"/>
        <rFont val="Times New Roman"/>
        <charset val="134"/>
      </rPr>
      <t>5</t>
    </r>
    <r>
      <rPr>
        <sz val="11"/>
        <color rgb="FF000000"/>
        <rFont val="宋体"/>
        <charset val="134"/>
      </rPr>
      <t>月</t>
    </r>
    <r>
      <rPr>
        <sz val="11"/>
        <color rgb="FF000000"/>
        <rFont val="Times New Roman"/>
        <charset val="134"/>
      </rPr>
      <t>11</t>
    </r>
    <r>
      <rPr>
        <sz val="11"/>
        <color rgb="FF000000"/>
        <rFont val="宋体"/>
        <charset val="134"/>
      </rPr>
      <t>日）</t>
    </r>
    <r>
      <rPr>
        <sz val="11"/>
        <color rgb="FF000000"/>
        <rFont val="Times New Roman"/>
        <charset val="134"/>
      </rPr>
      <t>+0.5
10.2021</t>
    </r>
    <r>
      <rPr>
        <sz val="11"/>
        <color rgb="FF000000"/>
        <rFont val="宋体"/>
        <charset val="134"/>
      </rPr>
      <t>级毕业设计秘书答辩秘书（一）（软件学院团委学生会，</t>
    </r>
    <r>
      <rPr>
        <sz val="11"/>
        <color rgb="FF000000"/>
        <rFont val="Times New Roman"/>
        <charset val="134"/>
      </rPr>
      <t>2025</t>
    </r>
    <r>
      <rPr>
        <sz val="11"/>
        <color rgb="FF000000"/>
        <rFont val="宋体"/>
        <charset val="134"/>
      </rPr>
      <t>年</t>
    </r>
    <r>
      <rPr>
        <sz val="11"/>
        <color rgb="FF000000"/>
        <rFont val="Times New Roman"/>
        <charset val="134"/>
      </rPr>
      <t>5</t>
    </r>
    <r>
      <rPr>
        <sz val="11"/>
        <color rgb="FF000000"/>
        <rFont val="宋体"/>
        <charset val="134"/>
      </rPr>
      <t>月</t>
    </r>
    <r>
      <rPr>
        <sz val="11"/>
        <color rgb="FF000000"/>
        <rFont val="Times New Roman"/>
        <charset val="134"/>
      </rPr>
      <t>10</t>
    </r>
    <r>
      <rPr>
        <sz val="11"/>
        <color rgb="FF000000"/>
        <rFont val="宋体"/>
        <charset val="134"/>
      </rPr>
      <t>日）</t>
    </r>
    <r>
      <rPr>
        <sz val="11"/>
        <color rgb="FF000000"/>
        <rFont val="Times New Roman"/>
        <charset val="134"/>
      </rPr>
      <t>+0.5
11.</t>
    </r>
    <r>
      <rPr>
        <sz val="11"/>
        <color rgb="FF000000"/>
        <rFont val="宋体"/>
        <charset val="134"/>
      </rPr>
      <t>毕业设计答辩秘书筛选工作（软件学院团委学生会，</t>
    </r>
    <r>
      <rPr>
        <sz val="11"/>
        <color rgb="FF000000"/>
        <rFont val="Times New Roman"/>
        <charset val="134"/>
      </rPr>
      <t>2025</t>
    </r>
    <r>
      <rPr>
        <sz val="11"/>
        <color rgb="FF000000"/>
        <rFont val="宋体"/>
        <charset val="134"/>
      </rPr>
      <t>年</t>
    </r>
    <r>
      <rPr>
        <sz val="11"/>
        <color rgb="FF000000"/>
        <rFont val="Times New Roman"/>
        <charset val="134"/>
      </rPr>
      <t>5</t>
    </r>
    <r>
      <rPr>
        <sz val="11"/>
        <color rgb="FF000000"/>
        <rFont val="宋体"/>
        <charset val="134"/>
      </rPr>
      <t>月</t>
    </r>
    <r>
      <rPr>
        <sz val="11"/>
        <color rgb="FF000000"/>
        <rFont val="Times New Roman"/>
        <charset val="134"/>
      </rPr>
      <t>7</t>
    </r>
    <r>
      <rPr>
        <sz val="11"/>
        <color rgb="FF000000"/>
        <rFont val="宋体"/>
        <charset val="134"/>
      </rPr>
      <t>日）</t>
    </r>
    <r>
      <rPr>
        <sz val="11"/>
        <color rgb="FF000000"/>
        <rFont val="Times New Roman"/>
        <charset val="134"/>
      </rPr>
      <t>+0.5
12.</t>
    </r>
    <r>
      <rPr>
        <sz val="11"/>
        <color rgb="FF000000"/>
        <rFont val="宋体"/>
        <charset val="134"/>
      </rPr>
      <t>校史知识竞答（校友会基金会志愿者社团，</t>
    </r>
    <r>
      <rPr>
        <sz val="11"/>
        <color rgb="FF000000"/>
        <rFont val="Times New Roman"/>
        <charset val="134"/>
      </rPr>
      <t>2025</t>
    </r>
    <r>
      <rPr>
        <sz val="11"/>
        <color rgb="FF000000"/>
        <rFont val="宋体"/>
        <charset val="134"/>
      </rPr>
      <t>年</t>
    </r>
    <r>
      <rPr>
        <sz val="11"/>
        <color rgb="FF000000"/>
        <rFont val="Times New Roman"/>
        <charset val="134"/>
      </rPr>
      <t>5</t>
    </r>
    <r>
      <rPr>
        <sz val="11"/>
        <color rgb="FF000000"/>
        <rFont val="宋体"/>
        <charset val="134"/>
      </rPr>
      <t>月</t>
    </r>
    <r>
      <rPr>
        <sz val="11"/>
        <color rgb="FF000000"/>
        <rFont val="Times New Roman"/>
        <charset val="134"/>
      </rPr>
      <t>14</t>
    </r>
    <r>
      <rPr>
        <sz val="11"/>
        <color rgb="FF000000"/>
        <rFont val="宋体"/>
        <charset val="134"/>
      </rPr>
      <t>日）</t>
    </r>
    <r>
      <rPr>
        <sz val="11"/>
        <color rgb="FF000000"/>
        <rFont val="Times New Roman"/>
        <charset val="134"/>
      </rPr>
      <t>+0.5
13.</t>
    </r>
    <r>
      <rPr>
        <sz val="11"/>
        <color rgb="FF000000"/>
        <rFont val="宋体"/>
        <charset val="134"/>
      </rPr>
      <t>软件学院寒假返家乡社会实践答辩（软件学院团委学生会，</t>
    </r>
    <r>
      <rPr>
        <sz val="11"/>
        <color rgb="FF000000"/>
        <rFont val="Times New Roman"/>
        <charset val="134"/>
      </rPr>
      <t>2025</t>
    </r>
    <r>
      <rPr>
        <sz val="11"/>
        <color rgb="FF000000"/>
        <rFont val="宋体"/>
        <charset val="134"/>
      </rPr>
      <t>年</t>
    </r>
    <r>
      <rPr>
        <sz val="11"/>
        <color rgb="FF000000"/>
        <rFont val="Times New Roman"/>
        <charset val="134"/>
      </rPr>
      <t>4</t>
    </r>
    <r>
      <rPr>
        <sz val="11"/>
        <color rgb="FF000000"/>
        <rFont val="宋体"/>
        <charset val="134"/>
      </rPr>
      <t>月</t>
    </r>
    <r>
      <rPr>
        <sz val="11"/>
        <color rgb="FF000000"/>
        <rFont val="Times New Roman"/>
        <charset val="134"/>
      </rPr>
      <t>1</t>
    </r>
    <r>
      <rPr>
        <sz val="11"/>
        <color rgb="FF000000"/>
        <rFont val="宋体"/>
        <charset val="134"/>
      </rPr>
      <t>日）</t>
    </r>
    <r>
      <rPr>
        <sz val="11"/>
        <color rgb="FF000000"/>
        <rFont val="Times New Roman"/>
        <charset val="134"/>
      </rPr>
      <t>+0.5
14.</t>
    </r>
    <r>
      <rPr>
        <sz val="11"/>
        <color rgb="FF000000"/>
        <rFont val="宋体"/>
        <charset val="134"/>
      </rPr>
      <t>软件学院寒假社会实践答辩决赛（软件学院团委学生会，</t>
    </r>
    <r>
      <rPr>
        <sz val="11"/>
        <color rgb="FF000000"/>
        <rFont val="Times New Roman"/>
        <charset val="134"/>
      </rPr>
      <t>2025</t>
    </r>
    <r>
      <rPr>
        <sz val="11"/>
        <color rgb="FF000000"/>
        <rFont val="宋体"/>
        <charset val="134"/>
      </rPr>
      <t>年</t>
    </r>
    <r>
      <rPr>
        <sz val="11"/>
        <color rgb="FF000000"/>
        <rFont val="Times New Roman"/>
        <charset val="134"/>
      </rPr>
      <t>3</t>
    </r>
    <r>
      <rPr>
        <sz val="11"/>
        <color rgb="FF000000"/>
        <rFont val="宋体"/>
        <charset val="134"/>
      </rPr>
      <t>月</t>
    </r>
    <r>
      <rPr>
        <sz val="11"/>
        <color rgb="FF000000"/>
        <rFont val="Times New Roman"/>
        <charset val="134"/>
      </rPr>
      <t>19</t>
    </r>
    <r>
      <rPr>
        <sz val="11"/>
        <color rgb="FF000000"/>
        <rFont val="宋体"/>
        <charset val="134"/>
      </rPr>
      <t>日）</t>
    </r>
    <r>
      <rPr>
        <sz val="11"/>
        <color rgb="FF000000"/>
        <rFont val="Times New Roman"/>
        <charset val="134"/>
      </rPr>
      <t>+0.5
15.</t>
    </r>
    <r>
      <rPr>
        <sz val="11"/>
        <color rgb="FF000000"/>
        <rFont val="宋体"/>
        <charset val="134"/>
      </rPr>
      <t>软件学院反电诈宣传教育报告（软件学院团委学生会，</t>
    </r>
    <r>
      <rPr>
        <sz val="11"/>
        <color rgb="FF000000"/>
        <rFont val="Times New Roman"/>
        <charset val="134"/>
      </rPr>
      <t>2025</t>
    </r>
    <r>
      <rPr>
        <sz val="11"/>
        <color rgb="FF000000"/>
        <rFont val="宋体"/>
        <charset val="134"/>
      </rPr>
      <t>年</t>
    </r>
    <r>
      <rPr>
        <sz val="11"/>
        <color rgb="FF000000"/>
        <rFont val="Times New Roman"/>
        <charset val="134"/>
      </rPr>
      <t>3</t>
    </r>
    <r>
      <rPr>
        <sz val="11"/>
        <color rgb="FF000000"/>
        <rFont val="宋体"/>
        <charset val="134"/>
      </rPr>
      <t>月</t>
    </r>
    <r>
      <rPr>
        <sz val="11"/>
        <color rgb="FF000000"/>
        <rFont val="Times New Roman"/>
        <charset val="134"/>
      </rPr>
      <t>13</t>
    </r>
    <r>
      <rPr>
        <sz val="11"/>
        <color rgb="FF000000"/>
        <rFont val="宋体"/>
        <charset val="134"/>
      </rPr>
      <t>日）</t>
    </r>
    <r>
      <rPr>
        <sz val="11"/>
        <color rgb="FF000000"/>
        <rFont val="Times New Roman"/>
        <charset val="134"/>
      </rPr>
      <t>+0.5
16.</t>
    </r>
    <r>
      <rPr>
        <sz val="11"/>
        <color rgb="FF000000"/>
        <rFont val="宋体"/>
        <charset val="134"/>
      </rPr>
      <t>软件学院寒假社会实践答辩初赛（软件学院团委学生会，</t>
    </r>
    <r>
      <rPr>
        <sz val="11"/>
        <color rgb="FF000000"/>
        <rFont val="Times New Roman"/>
        <charset val="134"/>
      </rPr>
      <t>2025</t>
    </r>
    <r>
      <rPr>
        <sz val="11"/>
        <color rgb="FF000000"/>
        <rFont val="宋体"/>
        <charset val="134"/>
      </rPr>
      <t>年</t>
    </r>
    <r>
      <rPr>
        <sz val="11"/>
        <color rgb="FF000000"/>
        <rFont val="Times New Roman"/>
        <charset val="134"/>
      </rPr>
      <t>3</t>
    </r>
    <r>
      <rPr>
        <sz val="11"/>
        <color rgb="FF000000"/>
        <rFont val="宋体"/>
        <charset val="134"/>
      </rPr>
      <t>月</t>
    </r>
    <r>
      <rPr>
        <sz val="11"/>
        <color rgb="FF000000"/>
        <rFont val="Times New Roman"/>
        <charset val="134"/>
      </rPr>
      <t>12</t>
    </r>
    <r>
      <rPr>
        <sz val="11"/>
        <color rgb="FF000000"/>
        <rFont val="宋体"/>
        <charset val="134"/>
      </rPr>
      <t>日）</t>
    </r>
    <r>
      <rPr>
        <sz val="11"/>
        <color rgb="FF000000"/>
        <rFont val="Times New Roman"/>
        <charset val="134"/>
      </rPr>
      <t>+0.5
17.“</t>
    </r>
    <r>
      <rPr>
        <sz val="11"/>
        <color rgb="FF000000"/>
        <rFont val="宋体"/>
        <charset val="134"/>
      </rPr>
      <t>雷锋知识竞答决赛</t>
    </r>
    <r>
      <rPr>
        <sz val="11"/>
        <color rgb="FF000000"/>
        <rFont val="Times New Roman"/>
        <charset val="134"/>
      </rPr>
      <t>”</t>
    </r>
    <r>
      <rPr>
        <sz val="11"/>
        <color rgb="FF000000"/>
        <rFont val="宋体"/>
        <charset val="134"/>
      </rPr>
      <t>活动（软件学院团委学生会，</t>
    </r>
    <r>
      <rPr>
        <sz val="11"/>
        <color rgb="FF000000"/>
        <rFont val="Times New Roman"/>
        <charset val="134"/>
      </rPr>
      <t>2025</t>
    </r>
    <r>
      <rPr>
        <sz val="11"/>
        <color rgb="FF000000"/>
        <rFont val="宋体"/>
        <charset val="134"/>
      </rPr>
      <t>年</t>
    </r>
    <r>
      <rPr>
        <sz val="11"/>
        <color rgb="FF000000"/>
        <rFont val="Times New Roman"/>
        <charset val="134"/>
      </rPr>
      <t>3</t>
    </r>
    <r>
      <rPr>
        <sz val="11"/>
        <color rgb="FF000000"/>
        <rFont val="宋体"/>
        <charset val="134"/>
      </rPr>
      <t>月</t>
    </r>
    <r>
      <rPr>
        <sz val="11"/>
        <color rgb="FF000000"/>
        <rFont val="Times New Roman"/>
        <charset val="134"/>
      </rPr>
      <t>11</t>
    </r>
    <r>
      <rPr>
        <sz val="11"/>
        <color rgb="FF000000"/>
        <rFont val="宋体"/>
        <charset val="134"/>
      </rPr>
      <t>日）</t>
    </r>
    <r>
      <rPr>
        <sz val="11"/>
        <color rgb="FF000000"/>
        <rFont val="Times New Roman"/>
        <charset val="134"/>
      </rPr>
      <t>+0.5
18.</t>
    </r>
    <r>
      <rPr>
        <sz val="11"/>
        <color rgb="FF000000"/>
        <rFont val="宋体"/>
        <charset val="134"/>
      </rPr>
      <t>软件学院基层学院调查（软件学院团委学生会，</t>
    </r>
    <r>
      <rPr>
        <sz val="11"/>
        <color rgb="FF000000"/>
        <rFont val="Times New Roman"/>
        <charset val="134"/>
      </rPr>
      <t>2025</t>
    </r>
    <r>
      <rPr>
        <sz val="11"/>
        <color rgb="FF000000"/>
        <rFont val="宋体"/>
        <charset val="134"/>
      </rPr>
      <t>年</t>
    </r>
    <r>
      <rPr>
        <sz val="11"/>
        <color rgb="FF000000"/>
        <rFont val="Times New Roman"/>
        <charset val="134"/>
      </rPr>
      <t>3</t>
    </r>
    <r>
      <rPr>
        <sz val="11"/>
        <color rgb="FF000000"/>
        <rFont val="宋体"/>
        <charset val="134"/>
      </rPr>
      <t>月</t>
    </r>
    <r>
      <rPr>
        <sz val="11"/>
        <color rgb="FF000000"/>
        <rFont val="Times New Roman"/>
        <charset val="134"/>
      </rPr>
      <t>7</t>
    </r>
    <r>
      <rPr>
        <sz val="11"/>
        <color rgb="FF000000"/>
        <rFont val="宋体"/>
        <charset val="134"/>
      </rPr>
      <t>日）</t>
    </r>
    <r>
      <rPr>
        <sz val="11"/>
        <color rgb="FF000000"/>
        <rFont val="Times New Roman"/>
        <charset val="134"/>
      </rPr>
      <t>+0.5
19.</t>
    </r>
    <r>
      <rPr>
        <sz val="11"/>
        <color rgb="FF000000"/>
        <rFont val="宋体"/>
        <charset val="134"/>
      </rPr>
      <t>软件学院扫雪志愿活动（软件学院团委学生会，</t>
    </r>
    <r>
      <rPr>
        <sz val="11"/>
        <color rgb="FF000000"/>
        <rFont val="Times New Roman"/>
        <charset val="134"/>
      </rPr>
      <t>2025</t>
    </r>
    <r>
      <rPr>
        <sz val="11"/>
        <color rgb="FF000000"/>
        <rFont val="宋体"/>
        <charset val="134"/>
      </rPr>
      <t>年</t>
    </r>
    <r>
      <rPr>
        <sz val="11"/>
        <color rgb="FF000000"/>
        <rFont val="Times New Roman"/>
        <charset val="134"/>
      </rPr>
      <t>2</t>
    </r>
    <r>
      <rPr>
        <sz val="11"/>
        <color rgb="FF000000"/>
        <rFont val="宋体"/>
        <charset val="134"/>
      </rPr>
      <t>月</t>
    </r>
    <r>
      <rPr>
        <sz val="11"/>
        <color rgb="FF000000"/>
        <rFont val="Times New Roman"/>
        <charset val="134"/>
      </rPr>
      <t>27</t>
    </r>
    <r>
      <rPr>
        <sz val="11"/>
        <color rgb="FF000000"/>
        <rFont val="宋体"/>
        <charset val="134"/>
      </rPr>
      <t>日）</t>
    </r>
    <r>
      <rPr>
        <sz val="11"/>
        <color rgb="FF000000"/>
        <rFont val="Times New Roman"/>
        <charset val="134"/>
      </rPr>
      <t>+0.5
20.</t>
    </r>
    <r>
      <rPr>
        <sz val="11"/>
        <color rgb="FF000000"/>
        <rFont val="宋体"/>
        <charset val="134"/>
      </rPr>
      <t>软件学院</t>
    </r>
    <r>
      <rPr>
        <sz val="11"/>
        <color rgb="FF000000"/>
        <rFont val="Times New Roman"/>
        <charset val="134"/>
      </rPr>
      <t>“</t>
    </r>
    <r>
      <rPr>
        <sz val="11"/>
        <color rgb="FF000000"/>
        <rFont val="宋体"/>
        <charset val="134"/>
      </rPr>
      <t>青蓝相承，助梦新翼</t>
    </r>
    <r>
      <rPr>
        <sz val="11"/>
        <color rgb="FF000000"/>
        <rFont val="Times New Roman"/>
        <charset val="134"/>
      </rPr>
      <t>”</t>
    </r>
    <r>
      <rPr>
        <sz val="11"/>
        <color rgb="FF000000"/>
        <rFont val="宋体"/>
        <charset val="134"/>
      </rPr>
      <t>辅导活动三（软件学院团委学生会，</t>
    </r>
    <r>
      <rPr>
        <sz val="11"/>
        <color rgb="FF000000"/>
        <rFont val="Times New Roman"/>
        <charset val="134"/>
      </rPr>
      <t>2024</t>
    </r>
    <r>
      <rPr>
        <sz val="11"/>
        <color rgb="FF000000"/>
        <rFont val="宋体"/>
        <charset val="134"/>
      </rPr>
      <t>年</t>
    </r>
    <r>
      <rPr>
        <sz val="11"/>
        <color rgb="FF000000"/>
        <rFont val="Times New Roman"/>
        <charset val="134"/>
      </rPr>
      <t>12</t>
    </r>
    <r>
      <rPr>
        <sz val="11"/>
        <color rgb="FF000000"/>
        <rFont val="宋体"/>
        <charset val="134"/>
      </rPr>
      <t>月</t>
    </r>
    <r>
      <rPr>
        <sz val="11"/>
        <color rgb="FF000000"/>
        <rFont val="Times New Roman"/>
        <charset val="134"/>
      </rPr>
      <t>5</t>
    </r>
    <r>
      <rPr>
        <sz val="11"/>
        <color rgb="FF000000"/>
        <rFont val="宋体"/>
        <charset val="134"/>
      </rPr>
      <t>日）</t>
    </r>
    <r>
      <rPr>
        <sz val="11"/>
        <color rgb="FF000000"/>
        <rFont val="Times New Roman"/>
        <charset val="134"/>
      </rPr>
      <t>+0.5
21.</t>
    </r>
    <r>
      <rPr>
        <sz val="11"/>
        <color rgb="FF000000"/>
        <rFont val="宋体"/>
        <charset val="134"/>
      </rPr>
      <t>软件学院</t>
    </r>
    <r>
      <rPr>
        <sz val="11"/>
        <color rgb="FF000000"/>
        <rFont val="Times New Roman"/>
        <charset val="134"/>
      </rPr>
      <t>“</t>
    </r>
    <r>
      <rPr>
        <sz val="11"/>
        <color rgb="FF000000"/>
        <rFont val="宋体"/>
        <charset val="134"/>
      </rPr>
      <t>青蓝相承，助梦新翼</t>
    </r>
    <r>
      <rPr>
        <sz val="11"/>
        <color rgb="FF000000"/>
        <rFont val="Times New Roman"/>
        <charset val="134"/>
      </rPr>
      <t>”</t>
    </r>
    <r>
      <rPr>
        <sz val="11"/>
        <color rgb="FF000000"/>
        <rFont val="宋体"/>
        <charset val="134"/>
      </rPr>
      <t>辅导活动二（软件学院团委学生会，</t>
    </r>
    <r>
      <rPr>
        <sz val="11"/>
        <color rgb="FF000000"/>
        <rFont val="Times New Roman"/>
        <charset val="134"/>
      </rPr>
      <t>2024</t>
    </r>
    <r>
      <rPr>
        <sz val="11"/>
        <color rgb="FF000000"/>
        <rFont val="宋体"/>
        <charset val="134"/>
      </rPr>
      <t>年</t>
    </r>
    <r>
      <rPr>
        <sz val="11"/>
        <color rgb="FF000000"/>
        <rFont val="Times New Roman"/>
        <charset val="134"/>
      </rPr>
      <t>12</t>
    </r>
    <r>
      <rPr>
        <sz val="11"/>
        <color rgb="FF000000"/>
        <rFont val="宋体"/>
        <charset val="134"/>
      </rPr>
      <t>月</t>
    </r>
    <r>
      <rPr>
        <sz val="11"/>
        <color rgb="FF000000"/>
        <rFont val="Times New Roman"/>
        <charset val="134"/>
      </rPr>
      <t>4</t>
    </r>
    <r>
      <rPr>
        <sz val="11"/>
        <color rgb="FF000000"/>
        <rFont val="宋体"/>
        <charset val="134"/>
      </rPr>
      <t>日）</t>
    </r>
    <r>
      <rPr>
        <sz val="11"/>
        <color rgb="FF000000"/>
        <rFont val="Times New Roman"/>
        <charset val="134"/>
      </rPr>
      <t>+0.5
22.</t>
    </r>
    <r>
      <rPr>
        <sz val="11"/>
        <color rgb="FF000000"/>
        <rFont val="宋体"/>
        <charset val="134"/>
      </rPr>
      <t>软件学院</t>
    </r>
    <r>
      <rPr>
        <sz val="11"/>
        <color rgb="FF000000"/>
        <rFont val="Times New Roman"/>
        <charset val="134"/>
      </rPr>
      <t>“</t>
    </r>
    <r>
      <rPr>
        <sz val="11"/>
        <color rgb="FF000000"/>
        <rFont val="宋体"/>
        <charset val="134"/>
      </rPr>
      <t>青蓝相承，助梦新翼</t>
    </r>
    <r>
      <rPr>
        <sz val="11"/>
        <color rgb="FF000000"/>
        <rFont val="Times New Roman"/>
        <charset val="134"/>
      </rPr>
      <t>”</t>
    </r>
    <r>
      <rPr>
        <sz val="11"/>
        <color rgb="FF000000"/>
        <rFont val="宋体"/>
        <charset val="134"/>
      </rPr>
      <t>辅导活动一（软件学院团委学生会，</t>
    </r>
    <r>
      <rPr>
        <sz val="11"/>
        <color rgb="FF000000"/>
        <rFont val="Times New Roman"/>
        <charset val="134"/>
      </rPr>
      <t>2024</t>
    </r>
    <r>
      <rPr>
        <sz val="11"/>
        <color rgb="FF000000"/>
        <rFont val="宋体"/>
        <charset val="134"/>
      </rPr>
      <t>年</t>
    </r>
    <r>
      <rPr>
        <sz val="11"/>
        <color rgb="FF000000"/>
        <rFont val="Times New Roman"/>
        <charset val="134"/>
      </rPr>
      <t>12</t>
    </r>
    <r>
      <rPr>
        <sz val="11"/>
        <color rgb="FF000000"/>
        <rFont val="宋体"/>
        <charset val="134"/>
      </rPr>
      <t>月</t>
    </r>
    <r>
      <rPr>
        <sz val="11"/>
        <color rgb="FF000000"/>
        <rFont val="Times New Roman"/>
        <charset val="134"/>
      </rPr>
      <t>3</t>
    </r>
    <r>
      <rPr>
        <sz val="11"/>
        <color rgb="FF000000"/>
        <rFont val="宋体"/>
        <charset val="134"/>
      </rPr>
      <t>日）</t>
    </r>
    <r>
      <rPr>
        <sz val="11"/>
        <color rgb="FF000000"/>
        <rFont val="Times New Roman"/>
        <charset val="134"/>
      </rPr>
      <t>+0.5
23.</t>
    </r>
    <r>
      <rPr>
        <sz val="11"/>
        <color rgb="FF000000"/>
        <rFont val="宋体"/>
        <charset val="134"/>
      </rPr>
      <t>易班包饺子劳动教育活动（二）（易班工作站，</t>
    </r>
    <r>
      <rPr>
        <sz val="11"/>
        <color rgb="FF000000"/>
        <rFont val="Times New Roman"/>
        <charset val="134"/>
      </rPr>
      <t>2024</t>
    </r>
    <r>
      <rPr>
        <sz val="11"/>
        <color rgb="FF000000"/>
        <rFont val="宋体"/>
        <charset val="134"/>
      </rPr>
      <t>年</t>
    </r>
    <r>
      <rPr>
        <sz val="11"/>
        <color rgb="FF000000"/>
        <rFont val="Times New Roman"/>
        <charset val="134"/>
      </rPr>
      <t>12</t>
    </r>
    <r>
      <rPr>
        <sz val="11"/>
        <color rgb="FF000000"/>
        <rFont val="宋体"/>
        <charset val="134"/>
      </rPr>
      <t>月</t>
    </r>
    <r>
      <rPr>
        <sz val="11"/>
        <color rgb="FF000000"/>
        <rFont val="Times New Roman"/>
        <charset val="134"/>
      </rPr>
      <t>1</t>
    </r>
    <r>
      <rPr>
        <sz val="11"/>
        <color rgb="FF000000"/>
        <rFont val="宋体"/>
        <charset val="134"/>
      </rPr>
      <t>日）</t>
    </r>
    <r>
      <rPr>
        <sz val="11"/>
        <color rgb="FF000000"/>
        <rFont val="Times New Roman"/>
        <charset val="134"/>
      </rPr>
      <t>+0.5
24.</t>
    </r>
    <r>
      <rPr>
        <sz val="11"/>
        <color rgb="FF000000"/>
        <rFont val="宋体"/>
        <charset val="134"/>
      </rPr>
      <t>第六次学生代表大会软件学院代表选举会（软件学院团委学生会，</t>
    </r>
    <r>
      <rPr>
        <sz val="11"/>
        <color rgb="FF000000"/>
        <rFont val="Times New Roman"/>
        <charset val="134"/>
      </rPr>
      <t>2024</t>
    </r>
    <r>
      <rPr>
        <sz val="11"/>
        <color rgb="FF000000"/>
        <rFont val="宋体"/>
        <charset val="134"/>
      </rPr>
      <t>年</t>
    </r>
    <r>
      <rPr>
        <sz val="11"/>
        <color rgb="FF000000"/>
        <rFont val="Times New Roman"/>
        <charset val="134"/>
      </rPr>
      <t>11</t>
    </r>
    <r>
      <rPr>
        <sz val="11"/>
        <color rgb="FF000000"/>
        <rFont val="宋体"/>
        <charset val="134"/>
      </rPr>
      <t>月</t>
    </r>
    <r>
      <rPr>
        <sz val="11"/>
        <color rgb="FF000000"/>
        <rFont val="Times New Roman"/>
        <charset val="134"/>
      </rPr>
      <t>26</t>
    </r>
    <r>
      <rPr>
        <sz val="11"/>
        <color rgb="FF000000"/>
        <rFont val="宋体"/>
        <charset val="134"/>
      </rPr>
      <t>日）</t>
    </r>
    <r>
      <rPr>
        <sz val="11"/>
        <color rgb="FF000000"/>
        <rFont val="Times New Roman"/>
        <charset val="134"/>
      </rPr>
      <t>+0.5
25.</t>
    </r>
    <r>
      <rPr>
        <sz val="11"/>
        <color rgb="FF000000"/>
        <rFont val="宋体"/>
        <charset val="134"/>
      </rPr>
      <t>软件学院迎新晚会第一次彩排（软件学院团委学生会，</t>
    </r>
    <r>
      <rPr>
        <sz val="11"/>
        <color rgb="FF000000"/>
        <rFont val="Times New Roman"/>
        <charset val="134"/>
      </rPr>
      <t>2024</t>
    </r>
    <r>
      <rPr>
        <sz val="11"/>
        <color rgb="FF000000"/>
        <rFont val="宋体"/>
        <charset val="134"/>
      </rPr>
      <t>年</t>
    </r>
    <r>
      <rPr>
        <sz val="11"/>
        <color rgb="FF000000"/>
        <rFont val="Times New Roman"/>
        <charset val="134"/>
      </rPr>
      <t>11</t>
    </r>
    <r>
      <rPr>
        <sz val="11"/>
        <color rgb="FF000000"/>
        <rFont val="宋体"/>
        <charset val="134"/>
      </rPr>
      <t>月</t>
    </r>
    <r>
      <rPr>
        <sz val="11"/>
        <color rgb="FF000000"/>
        <rFont val="Times New Roman"/>
        <charset val="134"/>
      </rPr>
      <t>22</t>
    </r>
    <r>
      <rPr>
        <sz val="11"/>
        <color rgb="FF000000"/>
        <rFont val="宋体"/>
        <charset val="134"/>
      </rPr>
      <t>日）</t>
    </r>
    <r>
      <rPr>
        <sz val="11"/>
        <color rgb="FF000000"/>
        <rFont val="Times New Roman"/>
        <charset val="134"/>
      </rPr>
      <t>+0.5
26.2025</t>
    </r>
    <r>
      <rPr>
        <sz val="11"/>
        <color rgb="FF000000"/>
        <rFont val="宋体"/>
        <charset val="134"/>
      </rPr>
      <t>年沈阳师范大学寒假招生宣传社会实践专项活动重点团队成员（沈阳师范大学团委</t>
    </r>
    <r>
      <rPr>
        <sz val="11"/>
        <color rgb="FF000000"/>
        <rFont val="Times New Roman"/>
        <charset val="134"/>
      </rPr>
      <t>,7/10</t>
    </r>
    <r>
      <rPr>
        <sz val="11"/>
        <color rgb="FF000000"/>
        <rFont val="宋体"/>
        <charset val="134"/>
      </rPr>
      <t>，</t>
    </r>
    <r>
      <rPr>
        <sz val="11"/>
        <color rgb="FF000000"/>
        <rFont val="Times New Roman"/>
        <charset val="134"/>
      </rPr>
      <t>2025</t>
    </r>
    <r>
      <rPr>
        <sz val="11"/>
        <color rgb="FF000000"/>
        <rFont val="宋体"/>
        <charset val="134"/>
      </rPr>
      <t>年</t>
    </r>
    <r>
      <rPr>
        <sz val="11"/>
        <color rgb="FF000000"/>
        <rFont val="Times New Roman"/>
        <charset val="134"/>
      </rPr>
      <t>3</t>
    </r>
    <r>
      <rPr>
        <sz val="11"/>
        <color rgb="FF000000"/>
        <rFont val="宋体"/>
        <charset val="134"/>
      </rPr>
      <t>月</t>
    </r>
    <r>
      <rPr>
        <sz val="11"/>
        <color rgb="FF000000"/>
        <rFont val="Times New Roman"/>
        <charset val="134"/>
      </rPr>
      <t>28</t>
    </r>
    <r>
      <rPr>
        <sz val="11"/>
        <color rgb="FF000000"/>
        <rFont val="宋体"/>
        <charset val="134"/>
      </rPr>
      <t>日）</t>
    </r>
    <r>
      <rPr>
        <sz val="11"/>
        <color rgb="FF000000"/>
        <rFont val="Times New Roman"/>
        <charset val="134"/>
      </rPr>
      <t>+2</t>
    </r>
  </si>
  <si>
    <t>1.沈阳师范大学2025年大学生寒假返家乡社会实践活动先进个人（共青团沈阳师范大学委员会，1/1，2025年6月）+4
2.沈阳师范大学2025年大学生寒假社会实践活动优秀团队成员（共青团沈阳师范大学委员会,3/7，2025年6月）+2
3.创影工作室拍摄部干事（沈阳师范大学创影工作室，2024年-2025年）+1
4.软件学院新生大创项目培训课程（软件学院团委学生会，2024年10月12日）+0.5
5.软件学院寝室文化节展演决赛（软件学院团委学生会，2024年10月22日）+0.5
6.软件学院双十心理比赛大众评审活动（共青团沈阳师范大学软件学院委员会，2024年10月23日）+0.5
7.创影工作室拍摄培训会（沈阳师范大学创影工作室，2024年10月31日）+0.5
8.24年沈师第三季“师大达人秀”（共青团沈阳师范大学委员会，2024年11月6日）+0.5
9.青年志愿者礼仪培训会（共青团沈阳师范大学委员会，2024年11月21日）+0.5
10.宫颈健康课堂讲座工作人员（共青团沈阳师范大学委员会，2024年12月2日）+0.5
11.2024年沈阳师范大学校长招待会（共青团沈阳师范大学委员会，2024年12月31日）+0.5
12.中华文脉与文化自信讲座（共青团沈阳师范大学委员会，2025年3月26日）+0.5
13.“影中识趣，共话心得”拍摄经验分享会（共青团沈阳师范大学委员会，2025年4月8日）+0.5
14.校团委第二课堂培训会（软件学院团委学生会，2024年10月24日）+0.5
15.软件学院暑期返家乡答辩（软件学院团委学生会，2024年10月25日）+0.5
16.“质鉴青春，共管未来”设计征集活动决赛（教学质量监控学管会，2024年11月9日）+0.5
17.软件学院迎新晚会第一次彩排（软件学院团委学生会，2024年11月8日）+0.5
18.“雷锋知识竞答决赛”活动（软件学院团委学生会，2024年3月11日）+0.5
19.软件学院寒假社会实践答辩决赛（软件学院团委学生会，2025年3月12日）+0.5
20.软件学院反电诈宣传教育报告（软件学院团委学生会，2025年3月13日）+0.5
21.软件学院寒假返家乡社会实践答辩（软件学院团委学生会，2025年4月1日）+0.5
22.“福彩杯”赛前培训会（沈阳师范大学团委，2025年4月23日）+0.5
23.人工智能学院消防安全培训（软件学院团委学生会，2025年6月6日）+0.5</t>
  </si>
  <si>
    <t xml:space="preserve">1.大学生勤工助学中心外联部成员(沈阳师范大学学生处，2024年9月-2025年7月)+2                                                                                                                                           2.校大学生勤工助学中心优秀学生干部(沈阳师范大学学生处，1/1，2024-2025学年) +4                                                                                                                                           3.软件学院新生大创项目培训课程（软件学院团委学生会,2024/10/12） +0.5                                                                                                                                         4.软件学院寝室文化节展演初赛（软件学院团委学生会，2024/10/16） +0.5                                                                                                                                        5.软件学院寝室文化节展演决赛（软件学院团委学生会，2024/10/22） +0.5                                                                                                                                                                         6.校团委第二课堂培训会（软件学院团委学生会，2024/10/24） +0.5                                                                                                                                          7.校勤工助学中心第二十届全体会（校勤工助学中心，2024/10/30）+0.5                                                                                                                                                                         8.校勤工助学中心第十三届兼职经验交流会（校勤工助学中心，2024/11/01）+0.5                                                                                                                                        9.沈阳师范大学第十三届家教之星复赛（校勤工助学中心，2024/11/08）+0.5                                                                                                                                                                                                                            10.校勤工助学中心第二十届全体会（校勤工助学中心，2024/11/13）+0.5                                                                                                                                            11.沈阳师范大学第十三届家教之星复赛（校勤工助学中心，2024/11/05）+0.5                                                                                                                                                                                                         12.第十七届模拟面试大赛初赛（校勤工助学中心，2024/11/18） +0.5                                                                                                                                                                         13.校勤工助学中心第二十届全体会（校勤工助学中心，2024/11/20）+0.5                                                                                                                                                             14.第十七届模拟面试大赛复赛（校勤工助学中心，2024/11/22） +0.5                                                                                                                                    15.校勤工助学中心第二十届全体会（校勤工助学中心，2024/11/27）+0.5                                                                                                                                  16.第十七届模拟面试大赛决赛（校勤工助学中心，2024/12/01） +0.5                                                                                                                                    17.最美logo设计决赛（校勤工助学中心，2024/11/29） +0.5                                                                                                                                                 18.校勤工助学中心第二十届全体会（校勤工助学中心，2024/12/04）+0.5                                                                                                                                         19.最美勤工人最美勤工助学干部决赛（校勤工助学中心，2024/12/06）+0.5                                                                                                                                        20.校勤工助学中心第二十届全体会（校勤工助学中心，2024/12/11）+0.5                                                                                                                                              21.校勤工助学中心第二十届全体会（校勤工助学中心，2025/03/05）+0.5                                                                                                                                        22.校勤工助学中心第二十届全体会（校勤工助学中心，2025/03/12）+0.5                                        </t>
  </si>
  <si>
    <t>1.班级团支书（2024年-2025年）+4
2.人工智能学院教师节表彰活动志愿服务活动（沈阳师范大学软人工智能院，2024年9月）+0.5
3.人工智能学院“返家乡”社会实践活动（中国共产主义青年团康平县委员会，2025年2月）+0.5
4.沈阳康平卧龙湖冰雪马拉松志愿服务活动（沈阳市青年志愿者协会  沈阳康平卧龙湖冰雪马拉松赛事组委会，2025年）+0.5
5.“乐享学行•智趣挑战”四部曲初赛（沈阳师范大学人工智能学院，2025年4月10日）+0.5
6.沈阳师范大学人工智能学院5月21日心理嘉年华志愿服务活动（沈阳师范大学人工智能学院，2025年9月2日）+0.5
7.沈阳师范大学人工智能学院3月9日劳动模范纪念馆活动（沈阳师范大学人工智能学院，2025年3月9日）+0.5
8.沈阳师范大学人工智能学院5月13日招聘会志愿服务活动（沈阳师范大学人工智能学院，2025年5月13日）+0.5
9.沈阳师范大学人工智能学院3月26-30日第三期CCF教师能力提升计划培训班志愿服务活动（沈阳师范大学人工智能学院，2025年3月26-30日）+0.5
10.沈阳师范大学人工智能学院5月10日至11日毕设答辩工作志愿服务活动（沈阳师范大学人工智能学院，2025年5月10日至11日）+0.5
11.沈阳师范大学校团委24年新生团支书专题培训会（沈阳师范大学校团委，2024年11月21日）+0.5
12.沈阳师范大学校团委第二课堂培训会（沈阳师范大学校团委,2024年10月24日）+0.5
13.沈阳师范大学人工智能学院基层学院调查（沈阳师范大学人工智能学院，2025年3月7日）+0.5
14.沈阳师范大学第六次学生代表大会人工智能学院代表选举会（沈阳师范大学人工智能学院，2024年11月26日）+0.5
15.沈阳师范大学人工智能学院寝室文化节展演初赛（沈阳师范大学人工智能学院，2024年10月16日）+0.5
16.沈阳师范大学人工智能学院反电诈宣传教育报告（沈阳师范大学人工智能学院，2025年3月13日）+0.5
17.沈阳师范大学人工智能学院大学生心理素质拓展大赛初赛（沈阳师范大学人工智能学院，2025年5月15日）+0.5                                                                                 18.沈阳师范大学人工智能学院反诈宣传讲座（沈阳师范大学人工智能学院，2025年7月10日）+0.5               
19.沈阳师范大学人工智能学院新年音乐会（沈阳师范大学人工智能学院，2024年12月29日）+0.5                 
20.沈阳师范大学人工智能学院“春风化语 剧映韶华”校园心理情景剧初赛（沈阳师范大学人工智能学院，2025年4月24日）+0.5                                                
21.沈阳师范大学人工智能学院“乐享学行 智趣挑战”四部曲决赛（沈阳师范大学人工智能学院，2025年4月10日）+0.5     
22.2025年沈阳师范大学寒假招生宣传社会实践专项活动重点团队成员（沈阳师范大学团委，4/10，2025年3月28日）+2</t>
  </si>
  <si>
    <t xml:space="preserve">1.人工智能学院一二五国际志愿日活动（沈阳师范大学青年志愿者联合会，2024年12月24日）+0.5
2.人工智能学院”清雪除冰，暖冬行动“志愿活动（沈阳师范大学青年志愿者联合会，2025年5月6日）+0.5
3.人工智能学院”职引前程，筑梦金普“志愿活动（沈阳师范大学青年志愿者联合会，2025年5月6日）+0.5
4.人工智能学院3月9日劳动模范纪念馆志愿活动（沈阳师范大学青年志愿者联合会，2025年5月6日）+0.5
5.人工智能学院3.45招就处备考研讨会志愿活动（沈阳师范大学青年志愿者联合会，2025年5月6日）+0.5
6.人工智能学院12月24日四六级寄存志愿活动（沈阳师范大学青年志愿者联合会，2025年5月6日）+0.5
7.人工智能学院12月21日至22日考研考生物品寄存志愿服务（沈阳师范大学青年志愿者联合会，2025年5月6日）+0.5
8.人工智能学院辽宁省高校就业工作研讨会志愿服务活动（沈阳师范大学青年志愿者联合会，2025年5月6日）+0.5
9.人工智能学院沈阳市”五送“进校园志愿服务活动（沈阳师范大学青年志愿者联合会，2025年5月6日）+0.5
10.人工智能学院盛经合养老院志愿活动（沈阳师范大学青年志愿者联合会，2025年5月6日）+0.5
11.人工智能学院5月9日-11日”衣脉相承，爱启未来“捐衣活动志愿者（沈阳师范大学青年志愿者联合会，2025年6月19日）+0.5
12.5月13日人工智能学院招聘会志愿者（沈阳师范大学青年志愿者联合会，2025年6月19日）+0.5
13.3月26-30日第三期CCF教师能力提升计划培训班志愿服务（沈阳师范大学青年志愿者联合会，2025年6月19日）+0.5
14.”百日冲刺兴辽有我“志愿活动（沈阳师范大学青年志愿者联合会，2025年6月19日）+0.5
15.2025届毕业生秋季校园就业双选会志愿服务（沈阳师范大学青年志愿者联合会，2025年6月19日）+0.5
16.4.10双选会后期整理志愿服务（沈阳师范大学青年志愿者联合会，2025年6月19日）+0.5
17.4月10日2025届毕业生春季校园就业双选会（沈阳师范大学青年志愿者联合会，2025年6月19日）+0.5
18.4月24日普通高等学校专升本招生考试评卷工作布置（沈阳师范大学青年志愿者联合会，2025年6月19日）+0.5
19.5月10日至11日毕设答辩工作志愿服务活动（沈阳师范大学青年志愿者联合会，2025年6月19日）+0.5
20.6月6日双选会前期筹备工作（沈阳师范大学青年志愿者联合会，2025年6月19日）+0.5
21.班级班长（2024-2025） +4 </t>
  </si>
  <si>
    <t>1.班级班长（2024年-2025年）+4
2.24年人工智能学院军训晚会5小时（沈阳师范大学人工智能学院，2024年10月8日）+0.5
3.24年校团委培训会（沈阳师范大学人工智能学院，2024年11月20日）+0.5
4.25年雷锋精神知识点学习证明（沈阳师范大学人工智能学院，2024年3月11日）+0.5
5.沈师校园媒体大call活动（沈阳师范大学人工智能学院，2025年8月13日）+0.5
6.沈师校园媒体大call活动2（沈阳师范大学人工智能学院，2025年8月13日）+0.5
7.软件学院“青蓝相承，助梦新翼”辅导活动二（沈阳师范大学人工智能学院，2024年12月6日）+0.5
8.软件学院“青蓝相承，助梦新翼”辅导活动三（沈阳师范大学人工智能学院，2024年12月6日）+0.5
9.“雷锋知识竞答决赛”活动（沈阳师范大学人工智能学院，2025年3月19日）+0.5
10.人工智能学院寒假社会实践答辩初赛（沈阳师范大学人工智能学院，2025年3月19日）+0.5
11.人工智能学院反电诈宣传教育报告（沈阳师范大学人工智能学院，2025年3月19日）+0.5
12.人工智能学院寒假社会实践答辩决赛（沈阳师范大学人工智能学院，2025年3月30日）+0.5
13.人工智能学院寒假返家乡社会实践答辩（沈阳师范大学人工智能学院，2025年4月7日）+0.5
14.软件学院“青蓝相承，助梦新翼”辅导活动一（沈阳师范大学人工智能学院，2024年12月6日）+0.5
15.人工智能学院双十心理比赛大众评审活动（沈阳师范大学人工智能学院，2024年10月30日）+0.5
16.“雷锋知识竞答决赛”活动（沈阳师范大学，2025年3月11日）+0.5
17.“乐享学行•智趣挑战”四部曲初赛（沈阳师范大学人工智能学院，2025年4月10日）+0.5
18.“乐享学行•智趣挑战”四部曲决赛（沈阳师范大学人工智能学院，2025年4月25日）+0.5
19.“健康卫士：世界卫生日知识大比拼”决赛（沈阳师范大学人工智能学院，2025年4月25日）+0.5
20.人工智能学院体育文化节（沈阳师范大学人工智能学院，2025年6月4日）+0.5
21.第二十届“自强之星大学生”颁奖典礼报告会（沈阳师范大学人工智能学院，2025年6月4日）+0.5</t>
  </si>
  <si>
    <t>1.班长（2024年-2025年）+4
2.软件学院暑假&amp;Idquo；三下乡&amp;rdquo；社会实践答辩赛初赛（沈阳师范大学人工智能学院2024年9月27日） +0.5
3.软件学院寝室文化节展赛初赛（沈阳师范大学人工智能学院2024年10月16日）+0.5
4.寝室文化节展演决赛（二）（沈阳师范大学人工智能学院2024年10月22日）+0.5
5.校团委第二课堂培训会（沈阳师范大学人工智能学院2024年10月24日）+0.5
6.软件学院迎新晚会演员选拔（沈阳师范大学人工智能学院2024年10月30日）+0.5
7.软件学院迎新晚会第一次彩排（沈阳师范大学人工智能学院2024年11月8日）+0.5
8.第六次学生代表大会软件学院代表选举会（沈阳师范大学人工智能学院2024年11月26日）+0.5
9.软件学院“青蓝相承，助梦新翼”辅导活动二（沈阳师范大学人工智能学院2024年12月4日）+0.5
10.软件学院“青蓝相承，助梦新翼”辅导活动三（沈阳师范大学人工智能学院2024年12月5日）+0.5
11.软件学院基层学院调查（沈阳师范大学人工智能学院2025年3月7日）+0.5
12.“雷锋知识竞答决赛”活动（沈阳师范大学人工智能学院2025年3月11日）+0.5
13.软件学院反电诈宣传教育报告（沈阳师范大学人工智能学院2025年3月13日）+0.5
14.“乐享学行·智趣挑战”四部曲初赛（沈阳师范大学人工智能学院2025年3月27日）+0.5
15.“乐享学行·智趣挑战”四部曲决赛（沈阳师范大学人工智能学院2025年4月10日）+0.5
16.精技办公，慧聚青春（沈阳师范大学人工智能学院2025年4月14日）+0.5
17.人工智能学院体育文化节抽签活动（沈阳师范大学人工智能学院2025年5月6日）+0.5
18.人工智能学院大学生心理素质拓展大赛初赛（沈阳师范大学人工智能学院2025年5月15日）+0.5
19人工智能学院体育文化节（沈阳师范大学人工智能学院2025年5月17日）+0.5
20.人工智能学院消防安全培训（沈阳师范大学人工智能学院2025年6月6日-2025年6月7日）+0.5
21.人工智能学院团学第21届部长换届选举大会（沈阳师范大学人工智能学院2025年6月27日）+0.5</t>
  </si>
  <si>
    <t>1.软件学院暑期三下乡社会实践答辩初赛（2024.09.27）+0.5
2.软件学院新生大创项目培训课程（2024.10.12）+0.5
3.纸上绘光年，创业新未来分享会（2024.10.18）+0.5
4.软件学院寝室文化节展演决赛（2024.10.22）+0.5
5.校团委第二课堂培训会（2024.10.24）+0.5
6.软件学院暑期返家乡答辩（2024.10.25）+0.5
7.第二课堂成绩单管理部全校工作人员培训会（2024.11.14）+0.5
8.宫颈健康课堂讲座（2024.12.05）+0.5
9.第十二届挑战杯培训会（2024.12.13）+0.5
10.2024上半年青课堂运营中心例会（2024.12.26）+0.5
11.雷锋月里学雷锋，奋斗青春第一课（2025.03.04）+0.5
12.软件学院基层学院调查（2025.03.07）+0.5
13.雷锋知识竞答决赛活动（2025.03.11）+0.5
14.软件学院寒假社会实践答辩初赛（2025.03.12）+0.5
15.软件学院反电诈宣传教育报告（2025.03.13）+0.5
16.软件学院寒假社会实践答辩决赛（2025.03.19）+0.5
17.中华文脉与文化自信讲座（2025.03.27）+0.5
18.软件学院绿色科技加速营主题活动（2025.03.28）+0.5
19.软件学院机器人奥运会主题活动（2025.03.28）+0.5
20.软件学院CTO反向路演主题活动（2025.03.28）+0.5
21.寝室长（2024年-2025年）+2
22.沈阳师范大学寒暑假社会实践优秀团队成员（共青团沈阳师范大学委员会，7/7，2025年6月）+2</t>
  </si>
  <si>
    <t>1.班级班长（2024-2025）+4
2.易班app使用培训（软件学院，2024年11月14）+0.5
3.软件学院新生大创项目培训课程（大创中心，2024年10月12）+0.5
4.人工智能学院团学第21届部长换届选举大会（人工智能学院122教室，2025年6月27日）+0.5
5.2025年学生资助诚信教育活动主题宣讲（人工智能学院122教室，2025年6月5日）+0.5
6.人工智能学院消防安全培训（星晔会堂，2025年6月6）+0.5
7.第二十届“自强之星大学生”颁奖典礼报告会（星烁礼堂，2025年5月30日）+0.5
8.“春风化雨 剧映韶华”校园心理情景剧初赛（人工智能学院122教室，2025年4月24日）+0.5
9.乐享学习智趣挑战四部曲出赛（人工智能学院122教室，2025年3月27日）+0.5
10.沈阳师范大学新年音乐会(沈阳师范大学星晔会堂，2024年12月29日）+0.5
11.软件学院寝室文化节展演初赛（软件学院，2024年10月16）+0.5
12.软件学院寒假返家乡社会实践答辩（软件学院122，2025年4月1日）+0.5
13.软件学院寒假社会实践答辩决赛（软件学院122，2025年3月19日）+0.5
14.软件学院反电诈宣传教育报告（星晔会堂，2025年3月13日）+0.5
15.软件学院“青蓝相承 筑梦新翼”辅导活动一（沈阳师范大学软件学院，2024年12月3日）+0.5
16.软件学院“青蓝相承 筑梦新翼”辅导活动二（软件学院 2024年12月4日）+0.5
17.软件学院“青蓝相承 筑梦新翼”辅导活动三（沈阳师范大学软件学院，2024年12月5日）+0.5
18.软件学院暑期返家乡答辩（软件学院122，2024年10月25日）+0.5
19.2024年教师节献花活动（星晔会堂，2024年9月10日）+0.5
20.24年软件学院军训晚会五小时（软件学院，2024年10月8日）+0.5
21.5月13日人工智能学院招聘会志愿者（人工智能学院，2025年5月13日）+0.5</t>
  </si>
  <si>
    <t xml:space="preserve">1.校友会基金会志愿社团部员（2024年-2025年） +1
2.沈阳师范大学校史知识竞答活动先进志愿者（辽宁省沈阳师范大学教育基金会，1/1，2025年5月）+4     
3.人工智能学院消防安全培训（星晔会堂，2025年6月6）+0.5   
4.2025年学生资助诚信教育活动主题宣讲（人工智能学院122教室，2025年6月5日）+0.5  
5.反诈宣传讲座（软件学院团委学生会，2025年7月10日）+0.5   
6.2025年学生资助诚信教育活动主题宣讲(软件学院团委学生会, 2025年6月5日)+0.5   
7.校友会基金会志愿者社团换届大会（校友会基金会志愿者社团，2025年5月29日）+0.5    
8.校史知识竞答（校友会基金会志愿者社团，2025年5月14日）+0.5  
9.“春风化语，剧映韶华”校园心理情景剧初赛（软件学院团委学生会，2025年4月24日）+0.5         
10.“福彩杯”赛前培训会（沈阳师范大学团委，2025年4月23日）+0.5              
11.影中拾趣，共话心得；拍摄经验分享会（沈阳师范大学团委，2025年4月9日）+0.5          
12.软件学院反电诈宣传教育活动(软件学院团委学生会,2025年3月13日)+0.5         
13.校友会社团第一次校史馆志愿讲解参观活动（校友会基金会志愿者社团，2024年11月13）+0.5    
14.校团委第二课堂培训会（软件学院团委学生会，2024年10月24日）+0.5   
15.校友会基金会志愿者社团第一次见面会（校友会基金会志愿者社团，2024年10月24日）+0.5   
16.软件学院寝室文化节展赛初赛（沈阳师范大学人工智能学院2024年10月16日）+0.5
17.5月28日沈阳皇姑第三届半程马拉松志愿者（沈阳师范大学青年志愿者联合会，2025年6月19日）+0.5
18.达人秀工作人员（沈阳师范大学青年志愿者联合会，2024年11月18日）+0.5
19.软件学院希望工程圆梦行动助力方式一活动志愿者（沈阳师范大学青年志愿者联合会，2024年11月18日）+0.5
</t>
  </si>
  <si>
    <t>24008040</t>
  </si>
  <si>
    <t>1.人工智能学院团学第21届部长换届选举大会(软件学院团委学生会, 2025年6月27日)+0.5
2.人工智能学院消防安全培训(软件学院团委学生会, 2025年6月6日)+0.5
3.2025年学生资助诚信教育活动主题宣讲(软件学院团委学生会, 2025年6月5日)+0.5
4.第二十届”自强之星大学生”颁奖典礼报告会(软件学院团委学生会,2025年5月30日)+0.5
5.软件学院寒假返家社会实践答辩(软件学员团委学生会，2025年4月1日)+0.5
6.“乐享学行•智趣挑战”四部曲初赛(软件学院团委学生会,2025年3月27日)+0.5
7.软件学院寒假社会实践答辩决赛(软件学院团委学生会,2025年3月19日)+0.5
8.软件学院反电诈宣传教育活动(软件学院团委学生会,2025年3月13日)+0.5
9.软件学院寒假社会实践答辩初赛(软件学院团委学生会,2025年3月12日)+0.5
10.“雷锋知识竞答决赛”活动(软件学院团委学生会,2025年3月11日)+0.5
11.软件学院基层学院调查(软件学院团委学生会,2025年3月7日)+0.5
12.软件学院暑期“三下乡”答辩初赛（软件学院团委学生会，2024.10.08）+0.5
13.软件学院新生大创项目培训课程（软件学院团委学生会，2024.10.12）+0.5
14.软件学院双十心里比赛大众评审活动（软件学院团委学生会，2024.10.24）+0.5
15.校团委第二课堂培训会（软件学院团委学生会，2024.10.24）+0.5
16.易班app使用培训（软件学院团委学生会，2024.11.14）+0.5
17.易班包饺子劳动教育活动（二）（易班工作站，2024.12.01）+0.5
18.软件学院“青蓝相承，筑梦新翼”辅导活动二（软件学院团委学生会，2024.12.04）+0.5
19.软件学院“青蓝相承，筑梦新翼”辅导活动三（软件学院团委学生会，2024.12.05）+0.5 
20.本科教学质量监控学生管委会志愿活动(沈阳师范大学青年志愿者联合会,2025年3月15日)+0.5
21.13班组织委员（2024年-2025年）+2</t>
  </si>
  <si>
    <t>1.担任院团委宣传部干事（沈阳师范大学人工智能学院 ，2024年-2025年）+2
2.易班app使用培训（软件学院，2024年11月14）+0.5                                                                            
3.软件学院迎新晚会第一次彩排（沈阳师范大学人工智能学院2024年11月8日）+0.5
4.第六次学生代表大会软件学院代表选举会（沈阳师范大学人工智能学院2024年11月26日）+0.5                                         
5.“雷锋知识竞答决赛”活动（沈阳师范大学人工智能学院2025年3月11日）+0.5                                                                    6. 人工智能学院双十心理比赛大众评审活动（沈阳师范大学人工智能学院，2024年10月30日）+0.5  
7.软件学院反电诈宣传教育报告（沈阳师范大学人工智能学院2025年3月13日）+0.5
8.“乐享学行·智趣挑战”四部曲初赛（沈阳师范大学人工智能学院2025年3月27日）+0.5
9.“乐享学行·智趣挑战”四部曲决赛（沈阳师范大学人工智能学院2025年4月10日）+0.5
10.精技办公，慧聚青春（沈阳师范大学人工智能学院2025年4月14日）+0.5                                                         
11.校团委第二课堂培训会（沈阳师范大学人工智能学院2024年10月24日）+0.5                                                                        12.“健康卫士：世界卫生日知识大比拼”决赛（沈阳师范大学人工智能学院，2025年4月25日）+0.5                                     
13.软件学院寝室文化节展赛初赛（沈阳师范大学人工智能学院2024年10月16日）+0.5                                                                                             14.软件学院反电诈宣传教育报告（星晔会堂，2025年3月13日）+0.5                                                                           15.精技办公，慧聚青春（沈阳师范大学人工智能学院2025年4月14日）+0.5                                                                                 16.软件学院寒假社会实践答辩决赛（软件学院122，2025年3月19日）+0.5                                                                             17.沈阳师范大学人工智能学院基层学院调查（沈阳师范大学人工智能学院，2025年3月7日）+0.5                                         
18.5月13日人工智能学院招聘会志愿者（沈阳师范大学人工智能学院，2025年5月13日）+0.5                                                             19.软件学院3月9日劳动模范纪念馆志愿活动（沈阳师范大学人工智能学院，2025年3月9日）                                                         20.人工智能学院消防安全培训（沈阳师范大学人工智能学院2025年6月6日-2025年6月7日）+0.5             
21.人工智能学院团学第21届部长换届选举大会（沈阳师范大学人工智能学院2025年6月27日）+0.5</t>
  </si>
  <si>
    <t xml:space="preserve">1.人工智能学院大学生心理素质拓展大赛初赛（软件学院团委学生会，2025年5月15日）+0.5
2.软件学院“青蓝相承，助梦新翼"辅导活动一（软件学院团委学生会，2024年12月3日）+0.5
3.软件学院暑期返家乡答辩（软件学院团委学生会，2024年10月25日）+0.5
4.软件学院反电诈宣传教育报告（软件学院团委学生会，2025年3月13日）+0.5
5.软件学院寒假社会实践答辩初赛（软件学院团委学生会，2025年3月12日）+0.5
6.青春领航工程启动仪式暨张克思非遗书法活动（软件学院团委学生会，2025年6月13日）+0.5
7.“心彩飞扬-绘愈时光心理健康创意活动1（大学生心理协会，2025年5月21日）+0.5
8.“春风化雨，剧映韶华”校园新历情景剧初赛（软件学院团委学生会，2025年4月24日）+0.5
9.“春风化雨，剧映韶华”校园新历情景剧决赛（大学生心理协会，2025年5月28日）+0.5
10.大学生心理协会心理嘉年华活动（大学生心理协会，2025年5月21日）+0.5
11.大学生心理协会心理情景剧复赛1（大学生心理协会，2025年5月12日）+0.5
12.软件学院双十心理比赛大众评审活动（软件学院团委学生会，2024年10月14日）+0.5
13.软件学院寝室文化节展演决赛（软件学院团委学生会，2024年10月24日）+0.5
14.大学生心理协会素质拓展（大学生心理协会，2024年10月18日）+0.5
15.2025年学生资助诚信教育活动主题宣讲（软件学院团委学生会，2025年6月5日）+0.5
16.软件学院大创项目培训课程（软件学院团委学生会，2024年10月12日）+0.5
17.第十二届“挑战杯”培训会（沈阳师范大学KAB创业俱乐部，2024年12月13日）+0.5
18.大学生心理协会全体大会（大学生心理协会，2025年3月24日）+0.5
19.“乐享学行·智趣挑战”四部曲决赛（软件学院团委学生会，2025年4月10日）+0.5
20.校友话生涯 榜样面对面 校友讲座（软件学院团委学生会，2025年5月25日）+0.5  
21.大学生心理协会网络资源部干事（2024年-2025年）+2 </t>
  </si>
  <si>
    <t xml:space="preserve">
1. 软件学院暑期“三下乡”社会实践答辩赛初赛（人工智能学院，2024年09月27日）+0.5
2. 软件学院暑期三下乡答辩决赛（人工智能学院，2024年10月11日）+0.5
3. 软件学院寝室文化节展演初赛（人工智能学院，2024年10月16日）+0.5
4. 软件学院寝室文化节展演决赛（人工智能学院，2024年10月22日）+0.5
5. 校团委第二课堂培训会（人工智能学院，2024年10月24日）+0.5
6. 软件学院暑期返家乡答辩（人工智能学院，2024年10月25日）+0.5
7. 第十三届“勤工助学文化节”系列活动分会场（人工智能学院，2024年11月01日）+0.5
8. 易班app使用培训（人工智能学院，2024年11月14日）+0.5
9. 第六次学生代表大会软件学院代表选举会（人工智能学院，2024年11月26日）+0.5
10. 易班包饺子劳动教育活动（二）（学生处，2024年12月01日）+0.5
11. 第十届教学技能培训会结业人员（校团委，2025年04月03日）+0.5
12. 软件学院寒假返家乡社会实践答辩（人工智能学院，2025年04月01日）+0.5
13. “乐享学行·智趣挑战”四部曲初赛（人工智能学院，2025年03月27日）+0.5
14. 软件学院寒假社会实践答辩决赛（人工智能学院，2025年03月19日）+0.5
15. 软件学院反电诈宣传教育报告（人工智能学院，2025年03月13日）+0.5
16. 软件学院寒假社会实践答辩初赛（人工智能学院，2025年03月12日）+0.5
17. 沈阳师范大学新年音乐会（人工智能学院，2024年12月29日）+0.5
18. 软件学院“青蓝相承，助梦新翼”辅导活动三（人工智能学院，2024年12月05日）+0.5
19. 软件学院“青蓝相承，助梦新翼”辅导活动二（人工智能学院，2024年12月04日）+0.5
20. 软件学院“青蓝相承，助梦新翼”辅导活动一（人工智能学院，2024年12月03日）+0.5                                              
21. 班级学委（2024年-2025年）+2</t>
  </si>
  <si>
    <t>1.自管会生活区层长（沈阳师范大学，2025年6月）+2
2.24年人工智能学院军训晚会5小时（沈阳师范大学人工智能学院，2024年10月8日）+0.5
3.24年校团委培训会（沈阳师范大学人工智能学院，2024年11月20日）+0.5
4.25年雷锋精神知识点学习证明（沈阳师范大学人工智能学院，2024年3月11日）+0.5
5.沈师校园媒体大call活动（沈阳师范大学人工智能学院，2025年8月13日）+0.5
6.沈师校园媒体大call活动2（沈阳师范大学人工智能学院，2025年8月13日）+0.5
7.软件学院“青蓝相承，助梦新翼”辅导活动二（沈阳师范大学人工智能学院，2024年12月6日）+0.5
8.软件学院“青蓝相承，助梦新翼”辅导活动三（沈阳师范大学人工智能学院，2024年12月6日）+0.5
9.“雷锋知识竞答决赛”活动（沈阳师范大学人工智能学院，2025年3月19日）+0.5
10.人工智能学院寒假社会实践答辩初赛（沈阳师范大学人工智能学院，2025年3月19日）+0.5
11.人工智能学院反电诈宣传教育报告（沈阳师范大学人工智能学院，2025年3月19日）+0.5
12.人工智能学院寒假社会实践答辩决赛（沈阳师范大学人工智能学院，2025年3月30日）+0.5
13.人工智能学院寒假返家乡社会实践答辩（沈阳师范大学人工智能学院，2025年4月7日）+0.5
14.人工智能学院寝室文化节展演决赛（沈阳师范大学人工智能学院，2024年11月2日）+0.5
15.人工智能学院双十心理比赛大众评审活动（沈阳师范大学人工智能学院，2024年10月30日）+0.5
16.“领航新时代 逐梦新征程”主题微宣讲大赛（沈阳师范大学，2024年12月11日）+0.5
17.“乐享学行•智趣挑战”四部曲初赛（沈阳师范大学人工智能学院，2025年4月10日）+0.5
18.“乐享学行•智趣挑战”四部曲决赛（沈阳师范大学人工智能学院，2025年4月25日）+0.5
19.“健康卫士：世界卫生日知识大比拼”决赛（沈阳师范大学人工智能学院，2025年4月25日）+0.5
20.人工智能学院体育文化节（沈阳师范大学人工智能学院，2025年6月4日）+0.5
21.2025年学生资助诚信教育活动主题宣讲（沈阳师范大学人工智能学院，2025年6月19日）+0.5</t>
  </si>
  <si>
    <t>1.团支书（2024年-2025年）+4
2.24年软件学院军训晚会5小时（沈阳师范大学人工智能学院，2024年10月8日）+0.5
3.沈师校园媒体打call活动（沈阳师范大学，2025年8月13日）+0.5
4.软件学院暑期返家乡答辩（沈阳师范大学人工智能学院，2024年11月2日）+0.5
5.软件学院寒假社会实践答辩初赛（沈阳师范大学人工智能学院，2025年3月13日）+0.5
6.软件学院反电诈宣传教育报告（沈阳师范大学人工智能学院，2025年3月19日）+0.5
7.校团委第二课堂培训会（沈阳师范大学人工智能学院，2024年11月1日）+0.5
8.软件学院寝室文化节展演决赛（沈阳师范大学人工智能学院，2024年11月2日）+0.5
9.“乐享学行·智趣挑战”四部曲初赛（沈阳师范大学人工智能学院，2025年4月10日）+0.5
10.人工智能学院消防安全培训（沈阳师范大学软件学院，2025年6月19日）+0.5
11. 软件学院希望工程圆梦行动助力方式二（沈阳师范大学软件学院，2024年11月19日）+0.5
12. 软件学院希望工程圆梦行动助力方式一活动志愿者（沈阳师范大学软件学院，2024年11月18日）+0.5
13.第六次学生代表大会软件学院代表选举会（沈阳师范大学，2024年11月25日）+0.5
14.24年新生团支书专题培训会（沈阳师范大学，2024年11月21）+0.5
15.软件学院新生大创项目培训课程（沈阳师范大学，2024年10月12日）+0.5
16.人工智能学院心里嘉年华志愿服务活动（沈阳师范大学，2025年5月21日）+0.5
17.第十届教学技能培训会结业人员 （沈阳师范大学，2025年4月3日）+0.5</t>
  </si>
  <si>
    <t>1.寝室长（2024年-2025年）+2
2.24年人工智能学院军训晚会5小时（沈阳师范大学人工智能学院，2024年10月8日）+0.5
3.沈师校园媒体打call活动（沈阳师范大学人工智能学院，2025组1年8月13日）+0.5
4.第十三届“家教之星”评选决赛（沈阳师范大学人工智能学院，2025年3月11日）+0.5
5.软件学院寝室文化节展演决赛（沈阳师范大学人工智能学院，2024年10月22日）+0.5
6.软件学院“青蓝相承，助梦新翼”辅导活动一（沈阳师范大学人工智能学院，2024年12月3日）+0.5
7.软件学院“青蓝相承，助梦新翼”辅导活动二（沈阳师范大学人工智能学院，2024年12月4日）+0.5
8.软件学院“青蓝相承，助梦新翼”辅导活动三（沈阳师范大学人工智能学院，2024年12月5日）+0.5
9.“雷锋知识竞答决赛”活动（沈阳师范大学人工智能学院，2025年3月11日）+0.5
10.人工智能学院寒假社会实践答辩初赛（沈阳师范大学人工智能学院，2025年3月19日）+0.5
11.人工智能学院反电诈宣传教育报告（沈阳师范大学人工智能学院，2025年3月19日）+0.5
12.人工智能学院寒假社会实践答辩决赛（沈阳师范大学人工智能学院，2025年3月19日）+0.5
13.人工智能学院寒假返家乡社会实践答辩（沈阳师范大学人工智能学院，2025年4月1日）+0.5
14.总工会劳模馆展演志愿者（沈阳师范大学人工智能学院，2024年12月15日）+0.5
15.“雷锋知识竞答决赛”活动（沈阳师范大学，2025年3月11日）+0.5
16.“乐享学行•智趣挑战”四部曲初赛（沈阳师范大学人工智能学院，2025年4月10日）+0.5
17.“乐享学行•智趣挑战”四部曲决赛（沈阳师范大学人工智能学院，2025年4月25日）+0.5
18.沈阳师范大学新年音乐会（沈阳师范大学人工智能学院，2024年12月29日）+0.5
19.第十三届形象礼仪培训讲座（沈阳师范大学人工智能学院，2025年3月21）+0.5
20.“书信陪伴”志愿服务活动（沈阳师范大学人工智能学院，2025年4月10日）+0.5</t>
  </si>
  <si>
    <t>1.软件工程13班心理委员（2024年-2025年）+2
2.人工智能学院暑期“三下乡”答辩初赛（沈阳师范大学院人工智能学院，2024年10月8日）+0.5
3.人工智能学院暑期“三下乡”答辩决赛（沈阳师范大学院人工智能学院，2024年10月11日）+0.5
4.校团委第二课堂培训会（校团委，2024年10月24日）+0.5
5.人工智能学院“青蓝相承，助梦新翼”辅导活动一（沈阳师范大学人工智能学院，2024年12月3日）+0.5
6.人工智能学院“青蓝相承，助梦新翼”辅导活动二（沈阳师范大学人工智能学院，2024年12月4日）+0.5
7.人工智能学院“青蓝相承，助梦新翼”辅导活动三（沈阳师范大学人工智能学院，2024年12月5日）+0.5
8.雷锋知识竞答决赛活动（沈阳师范大学人工智能学院，2025年3月11日）+0.5
9.人工智能学院反电诈宣传教育报告（沈阳师范大学人工智能学院，2025年3月13日）+0.5
10.人工智能学院寒假社会实践答辩决赛（沈阳师范大学人工智能学院，2025年3月19日）+0.5
11.“乐享学行•智趣挑战”四部曲初赛（沈阳师范大学人工智能学院，2025年3月27日）+0.5
12.人工智能学院寒假返家乡社会实践答辩（沈阳师范大学人工智能学院，2025年4月1日）+0.5
13.沈阳师范大学2025年校园音乐节海选第一天（校团委，2025年5月28日）+0.5
14.沈阳师范大学2025年校园音乐节海选第二天（校团委，2025年5月29日）+0.5
15.人工智能学院消防安全培训（沈阳师范大学人工智能学院，2025年6月6日）+0.5
16.经验交流分享会（教务处，2025年8月25日）+0.5
17.经验交流分享会（教务处，2025年9月1日）+0.5
18.人工智能学院希望工程圆梦行动助力方式一活动志愿者（沈阳师范大学人工智能学院，2024年11月18日）+0.5
19.人工智能学院希望工程圆梦行动助力方式二活动志愿者（沈阳师范大学人工智能学院，2024年11月19日）+0.5
20.本科教学质量监控学生管委会志愿活动（教务处，2025年3月15日）+0.5
21.5月13日人工智能学院招聘会志愿者（沈阳师范大学人工智能学院，2025年6月19日）+0.5</t>
  </si>
  <si>
    <t xml:space="preserve">1.班级宣传委员（2025-2026）+2
2.软件学院“青蓝相承，助梦新翼”辅导活动一（沈阳师范大学软件学院，2024年12月3日）+0.5
3.软件学院“青蓝相承，助梦新翼”辅导活动二（沈阳师范大学软件学院，2024年12月4日）+0.5
4.软件学院“青蓝相承，助梦新翼”辅导活动三（沈阳师范大学软件学院，2024年12月5日）+0.5
5.软件学院反电诈宣传教育报告（星晔会堂，2025年3月13日）+0.5
6.软件学院寒假社会实践答辩初赛（软件学院117、118，2025年3月12日）+0.5
7.软件学院寒假社会实践答辩决赛（软件学院122，2025年3月19日）+0.5
8.软件学院寒假返家乡社会实践答辩（软件学院122，2025年4月1日）+0.5
9.人工智能学院团学第21届部长换届选举大会（人工智能学院122教室，2025年6月27日）+0.5
10.人工智能学院消防安全培训（星晔会堂，2025年6月6日至6月7日）+0.5
11.2025年学生资助诚信教育活动主题宣讲（人工智能学院122教室，2025年6月5日）+0.5
12.寝室文化节&amp;ldquo；寝室安全展演大赛&amp;rdquo；初赛彩排（软件学院122，2024年10月10日）+0.5
13.教师节表彰活动向优秀教师献花（星晔会堂，2025年9月8日至9月10日）+0.5
14.人工智能学院招聘会志愿者（软件学院2楼，2025年5月13日）+0.5
15.心理嘉年华活动志愿者（时代广场，2025年5月21日）+0.5
16.软件学院希望工程圆梦行动助力方式-活动志愿者（软件学院，2024年11月18日）+0.5
17.软件学院寝室文化节展演初赛（软件学院，2024年10月16日）+0.5
18.软件学院双十心理比赛大众评审活动（软件学院122教室，2024年10月24日）+0.5
18.“乐享学行·智趣挑战”四部曲初赛（软件学院117、122教室，2025年3月27日）+0.5
20.“乐享学行·智趣挑战”四部曲决赛（人工智能学院122教室，2025年4月10日）+0.5
21.精技办公，慧聚青春（人工智能学院，2025年4月14日）+0.5
22.“春风化语 剧映韶华”校园心理情景剧初赛（人工智能学院122教室，2025年4月24日）+0.5
23.助力沈阳师范大学团委宣传部校园媒体创新融合案例活动(沈师校园媒体打call活动)（人工智能学院，2025年8月4日至8月6日）+0.5
24.24年软件学院军训晚会5小时（北区操场，2024年10月8日）+0.5
</t>
  </si>
  <si>
    <t>1.软件学院寝室文化节展演初赛（软件学院团委学生会 2024年10月16日）+0.5
2.寝室文化节展演決赛（二）（软件学院团委学生会 2024年10月22日）+0.5
3.校团委第二课堂培训会（软件学院团委学生会 2024年10月24日）+0.5
4.软件学院迎新晚会演员选拔（软件学院团委学生会 2024年10月30日）+0.5
5.软件学院迎新晚会第一次彩排（软件学院团委学生会 2024年11月8日）+0.5
6.24年新生团支书专题培训会（沈阳师范大学团委 2024年11月21日）+0.5
7.软件学院迎新晚会第一次彩排（软件学院团委学生会 2024年11月22日）+0.5
8.第六次学生代表大会软件学院代表选举会（软件学院团委学生会 2024年11月26日）+0.5
9.软件学院基层学院调查（软件学院团委学生会 2025年3月7日）+0.5
10.软件学院寒假社会实践答辩初赛（软件学院团委学生会 2025年3月12日）+0.5
11.软件学院反电诈宣传教育报告（软件学院团委学生会 2025年3月13日）+0.5
12.软件学院寒假返家乡社会实践答辩（软件学院团委学生会 2025年4月1日）+0.5
13.精技办公，慧聚青春（软件学院团委学生会 2025年4月14日）+0.5
14.人工智能学院体育文化节抽签活动（软件学院团委学生会 2025年5月6日）+0.5
15.人工智能学院大学生心理素质拓展大赛初赛（软件学院团委学生会 2025年5月15日）+0.5
16.人工智能学院消防安全培训（软件学院团委学生会 2025年6月6日）+0.5
17.软件学院希望工程圆梦行动助力方式一活动志愿者（沈阳师范大学青年志愿者联合会2024年11月18日）+0.5
18.24年校团委迎新宣讲2小时（2024年10月8日）+0.5
19.24年软件学院军训晚会5小时（2024年10月8日）+0.5
20.软件学院3月9日劳动模范纪念馆纪念活动（沈阳师范大学青年志愿者联合会2025年5月6日）+0.5    
21.24级软工12班团支书（2024年-2025年）+4  
22.晚自习扣分-2</t>
  </si>
  <si>
    <t>1.第二生活区自管会总结大会暨换届(第二生活区自管会，2025年6月27日)+0.5
2.“雷锋精神耀三月，爱心善举暖人间”活动(软件学院团委学生会，2025年3月26日)+0.5
3.第二生活区自管会培训会(第二生活区自管会，2025年3月21日)+0.5
4.第二生活区自管会例会(第二生活区自管会，2025年3月21日)+0.5
5.“一站式”学生社区赋能成长计划启动仪式(第二生活区自管会 ，2025年5月14日)+0.5
6.第二生活区自管会纳新复试(第二生活区自管会，2024年10月11日)+0.5
7.第二生活区自管会见面大会(第二生活区自管会，2024年10月25日)+0.5
8.第二生活区自管会月例会(第二生活区自管会，2024年11月22日)+0.5
9.第二生活区自管会周例会(第二生活区自管会，2024年11月22日)+0.5
10.校团委第二课堂培训会(软件学院团委学生会，2024年10月24日)+0.5
11.青春领航工程启动仪式暨张克思非遗书法活动(软件学院团委学生会，2025年6月13日)+0.5
12.软件学院寒假返家乡社会实践答辩(软件学院团委学生会，2025年4月1日)+0.5
13.软件学院寒假社会实践答辩决赛(软件学院团委学生会，2025年3月19日)+0.5
14.“雷锋知识竞答决赛”活动(软件学院团委学生会，2025年3月11日)+0.5
15.软件学院寒假社会实践答辩初赛(软件学院团委学生会，2025年3月12日)+0.5
16.软件学院反电诈宣传教育报告(软件学院团委学生会，2025年3月13日)+0.5
17.软件学院暑期返家乡答辩(软件学院团委学生会，2024年10月25日)+0.5
18.2025年学生资助诚信教育活动主题宣讲(软件学院团委学生会，2025年6月3日)+0.5
19.人工智能学院消防安全培训(软件学院团委学生会，2025年6月3日)+0.5
20.“春风化语 剧映韶华”校园心理情景剧初赛(软件学院团委学生会，2025年4月23日)+0.5   
21.第二生活区自管会部员（2024年-2025年）+1</t>
  </si>
  <si>
    <t>1.组织委员（2024年-2025年）+2  
2.24年教师节志愿表彰活动（共青团沈阳师范大学软件学院委员会，2024年9月10日）+0.5
3.反诈宣传讲座(软件学院团委学生会，2025年7月10日)+0.5
4.人工智能学院团学第21届部长换届选举大会(软件学院团委学生会，2025年6月27日)+0.5
5.人工智能学院消防安全培训（软件学院团委学生会，2025年6月6日)+0.5
6.人工智能学院大学生心理素质拓展大赛初赛(软件学院团委学生会，2025年5月15日)+0.5
7.软件学院寒假返家乡社会实践答辩(软件学院团委学生会，2025年4月1日)+0.5
8.“乐享学行·智趣挑战”四部曲初赛（软件学院团委学生会，2025年3月27日)+0.5
9.软件学院反电诈宣传教育报告(软件学院团委学生会，2025年3月13日)+0.5
10.沈阳师范大学新年音乐会(软件学院团委学生会，2024年12月29日)+0.5
11.软件学院“青蓝相承，助梦新翼”辅导活动三(软件学院团委学生会，2024年12月5日)+0.5
12.软件学院“青蓝相承，助梦新翼”辅导活动二(软件学院团委学生会，2024年12月4日)+0.5
13.软件学院“青蓝相承，助梦新翼”辅导活动一(软件学院团委学生会，2024年12月3日)+0.5
14.软件学院暑期返家乡答辩（软件学院团委学生会，2024年10月25日）+0.5
15.校团委第二课堂培训会(软件学院团委学生会，2024年10月24日)+0.5</t>
  </si>
  <si>
    <t>24008025</t>
  </si>
  <si>
    <t>1.第十届教学技能培训会结业人员（沈阳师范大学人工智能学院，2025年04月03）+0.5
2.“雷锋知识竞答决赛”活动（沈阳师范大学人工智能学院，2025年03月11）+0.5
3.软件学院寒假社会实践答辩初赛（沈阳师范大学人工智能学院，2025年03月12）+0.5
4.软件学院反电诈宣传教育报告（沈阳师范大学人工智能学院，2025年03月13）+0.5
5.软件学院“青蓝相承，助梦新翼”辅导活动一（沈阳师范大学人工智能学院，2024年12月03）+0.5
6.软件学院“青蓝相承，助梦新翼”辅导活动二（沈阳师范大学人工智能学院，2024年012月04）+0.5
7.软件学院“青蓝相承，助梦新翼”辅导活动三（沈阳师范大学人工智能学院，2024年12月05）+0.5
8.软件学院暑期返家乡答辩（沈阳师范大学人工智能学院，2024年10月25）+0.5
9.软件学院暑期“三下乡”答辩初赛（沈阳师范大学人工智能学院，2024年10月08）+0.5
10.软件学院暑期&amp;ldquo;三下乡&amp;rdquo;社会实践答辩赛初赛（沈阳师范大学人工智能学院，2024年09月27）+0.5
11.2025年学生资助诚信教育活动主题宣讲（沈阳师范大学人工智能学院，2025年06月05）+0.5
12.人工智能学院消防安全培训（沈阳师范大学人工智能学院，2025年06月7）+0.5
13.“乐享学行·智趣挑战”四部曲决赛（沈阳师范大学人工智能学院，2025年04月10）+0.5
14.“乐享学行·智趣挑战”四部曲初赛（沈阳师范大学人工智能学院，2025年03月27）+0.5
15.软件学院寝室文化节展演决赛（沈阳师范大学人工智能学院，2024年10月22）+0.5
16.软件学院寝室文化节展演初赛（沈阳师范大学人工智能学院，2024年10月16）+0.5
17.软件学院新生大创项目培训课程（沈阳师范大学人工智能学院，2024年10月12）+0.5
18.软件学院暑期三下乡答辩决赛（沈阳师范大学人工智能学院，2024年10月11）+0.5
19.校团委第二课堂培训会（沈阳师范大学人工智能学院，2024年10月24）+0.5
20.沈师校园媒体打ca1l活动2（沈阳师范大学人工智能学院，2025年08月13）+0.5</t>
  </si>
  <si>
    <t>24008046</t>
  </si>
  <si>
    <t>1.软件学院署期三下乡社会实践答辩赛初赛(软件学院团委学生会 2024年9月27日)+0.5
2.软件学院暑期三下乡”答辩初赛(软件学院团委学生会 2024年10月8日)+0.5
3.软件学院新生大创项目培训课程(软件学院团委学生会 2024年10月12日)+0.5
4.软件学院寝室文化节展演初赛(软件学院团委学生会 2024年10月16日)+0.5
5.校团委第二课堂培训会(软件学院团委学生会 2024年10月24日)+0.5
6.软件学院“青蓝相承，助梦新翼”辅导活动二(软件学院团委学生会 2024年12月4日)+0.5
7.软件学院“青蓝相承，助梦新翼”辅导活动三(软件学院团委学生会 2024年12月5日)+0.5
8.“雷锋知识竞答决赛”活动(软件学院团委学生会 2025年3月11日)+0.5
9.软件学院寒假社会实践答辩初赛(软件学院团委学生会 2025年3月12日)+0.5
10.软件学院反电诈宣传教育报告(软件学院团委学生会 2025年3月13日)+0.5
11.软件学院寒假社会实践答辩决赛(软件学院团委学生会 2025年3月19日)+0.5
12.“乐享学行·智趣挑战四部曲初赛(软件学院团委学生会 2025年3月27日)+0.5
13.“春风化语 剧映韶华”校园心理情景剧初赛(软件学院团委学生会 2025年4月24日)+0.5
14.2025年学生资助诚信教育活动主题宣讲(软件学院团委学生会 2025年6月5日)+0.5
15.人工智能学院消防安全培训(软件学院团委学生会 2025年6月6日)+0.5
16.2025年助学贷款知识竞赛(软件学院团委学生会 2025年6月12日)+0.5
17.8月31日人工智能学院迎新志愿服务活动(软件学院团委学生会 2025年8月31日)+0.5 
18.5月13日人工智能学院招聘会志愿者(沈阳师范大学青年志愿者联合会  2025年6月19日)+0.5
19.软件学院希望工程圆梦行动助力方式二(沈阳师范大学青年志愿者联合会 2024年11月19日)+0.5
20.软件学院希望工程圆梦行动助力方式一活动志愿者(沈阳师范大学青年志愿者联合会 2024年11月18日)+0.5</t>
  </si>
  <si>
    <t>1.24级12班软件工程专业纪律委员（2024年-2025年）+2
2.校团委第二课堂培训会（软件学院团委学生会，2024年10月24日）+0.5
3.软件学院暑期返家乡答辩（软件学院团委学生会，2024年10月25日）+0.5
4.2024-2025第一学期第一次例会（辽宁古生物博物馆志愿者协会，2024年10月31日）+0.5
5.易班包饺子劳动教育活动（二）（易班工作站，2024年12月1日）+0.5
6.软件学院“青蓝相承，助梦新翼”辅导活动二（软件学院团委学生会，2024年12月4日）+0.5
7.易班做月饼劳动教育活动第一场（易班工作站，2024年12月22日）+0.5
8.“雷锋知识竞答决赛”活动（软件学院团委学生会，2025年3月11日）+0.5
9.软件学院寒假社会实践答辩初赛（软件学院团委学生会，2025年3月12日）+0.5
10.软件学院反电诈宣传教育报告（软件学院团委学生会，2025年3月13日）+0.5
11. 软件学院寒假社会实践答辩决赛（软件学院团委学生会，2025年3月19日）+0.5
12.“乐享学行·智趣挑战”四部曲初赛（软件学院团委学生会，2025年3月27日）+0.5
13.国家安全教育研学实践（易班工作站，2025年4月26日）+0.5
14.沈飞航空博览园研学活动（易班工作站，2025年4月26日）+0.5
15.“强国有我—健康助未来”520主题日活动（易班工作站，2025年5月20日）+0.5
16.人工智能学院消防安全培训（软件学院校团委学生会，2025年6月6日）+0.5</t>
  </si>
  <si>
    <t>1.人工智能学院团学第21届部长换届（软件学院团委学生会2025/06/27）+0.5
2.人工智能学院消防安全培训（软件学院团委学生会2025/06/06)+0.5
3.沈飞航空博览园研学活动(易班工作站2025/04/26）+0.5
4.国家安全教育研学实践（易班工作站2025/04/26）+0.5
5.“乐享学行·智趣挑战”四部曲初赛（软件学院团委学生会2025/03/27）+0.5
6.第十三届形象礼仪培训讲座（软件学院团委学生会2025/03/21）+0.5
7.软件学院寒假社会实践答辩决赛（软件学院团委学生会2025/03/19)+0.5
8.软件学院反电诈宣传教育报告（软件学院团委学生会2025/03/13）+0.5
9.软件学院寒假社会实践答辩初赛（软件学院团委学生会2025/03/12）+0.5
10.“雷锋知识竞答决赛”活动（软件学院团委学生会2025/03/11）+0.5
11.沈阳师范大学新年音乐会（软件学院团委学生会2024/12/29）+0.5
12.软件学院暑期返家乡答辩(软件学院团委学生会2024/10/25）+0.5
13.校团委第二课堂培训会(软件学院团委学生会2024/10/24）+0.5
14.软件学院暑期三下乡答辩决赛(软件学院团委学生会2024/10/11）+0.5
15.25年雷锋精神知识点学习证明(软件学院团委学生会2025/04/01)+0.5
16.班级宣传委员（2024年-2025年）+2</t>
  </si>
  <si>
    <t>1.反诈宣传讲座（软件学院团委学生会，2025年7月10日）+0.5  
2.“春风化语，剧映韶华”校园心理情景剧初赛（软件学院团委学生会，2025年4月24日）+0.5  
3.大学生心理协会心理嘉年华活动（大学生心理协会，2025年5月21日）+0.5    
4.大学生心理协会心理情景剧复赛3（大学生心理协会，2025年5月23日）+0.5    
5.大学生心理协会分会长大会（大学生心理协会，2025年4月11日）+0.5   
6.纵横友谊赛（沈阳师范大学纵横思辨协会，2025年4月13日）+0.5   
7.大学生心理协会团辅（大学生心理协会，2025年5月21日）+0.5   
8.大学生心理协会全体大会（大学生心理协会，2025年3月24日）+0.5    
9.软件学院反电诈宣传教育报告（软件学院团委学生会，2025年3月13）+0.5   
10.软件学院寒假社会实践答辩初赛（软件学院团委学生会，2025年3月12日）   
11.新学期第一次全体大会（大学生心理协会，2025年3月5日）+0.5    
12.大学生心理协会年度总结大会（大学生心理协会，2024年12月31日）+0.5    
13.“解码心灵，视屏心声”情景剧短视频决赛（大学生心理协会，2024年11月21日）+0.5     
14.“心灵之叶，创意绽放”树叶贴画决赛（大学生心理协会，2024年11月18日）+0.5    
15.剧本大赛决赛选手培训（大学生心理协会，2024年11月15日）+0.5     
16.“质鉴青春，共管未来”设计征集活动决赛（教学质量监控学管会，2024年11月9日）+0.5   
17.软件学院迎新晚会演员选拔（沈阳师范大学人工智能学院2024年10月30日）+0.5   
18.“10·10”剧本大赛选手培训会（大学生心理协会，2024年11月1日）+0.5    
19.“润心剧爱，盛绽芳华”情景剧剧本复赛（大学生心理协会，2024年11月7日）+0.5    
20.校团委第二课堂培训会（软件学院团委学生会，2024年10月24日）+0.5</t>
  </si>
  <si>
    <t>1.北区七号楼113寝室长（2024年-2025年）+2
2.8月30日迎新会场布置志愿者活动（软件学院团委学生会，8.30）+0.5
3.24年教师节志愿表彰活动（共青团沈阳师范大学软件学院委员会，2024.9.10）
4. 软件学院希望工程圆梦行动助力方式二（沈阳师范大学软件学院，2024年11月19日）+0.5
5. 软件学院希望工程圆梦行动助力方式一活动志愿者（沈阳师范大学软件学院，2024年11月18日）+0.5
6.“乐享学行·智趣挑战”四部曲决赛（软件学院团委学生会2025/04/10）+0.5
7.“乐享学行·智趣挑战”四部曲初赛（软件学院团委学生会2025/03/27）+0.5
8.软件学院反电诈宣传教育报告（沈阳师范大学软件学院，2025年3月13号）+0.5
9.软件学院“青蓝相承，助梦新翼”辅导活动一（沈阳师范大学人工智能学院，2024年12月3日）+0.5
10.软件学院“青蓝相承，助梦新翼”辅导活动二（沈阳师范大学人工智能学院，2024年12月6日）+0.5
11.软件学院“青蓝相承，助梦新翼”辅导活动三（沈阳师范大学人工智能学院，2024年12月6日）+0.5
12.软件学院寝室文化节展演初赛 +0.5（沈阳师范大学软件学院2024.10.16）+0.5
13.8月30日迎新会场布置志愿活动（软件学院团委学生会，2025.8.30）+0.5
14.人工智能学院消防安全培训（沈阳师范大学人工智能学院，2025年6月7日）+0.5
15.反诈宣传讲座（软件学院团委学生会，2025.7.10）+0.5</t>
  </si>
  <si>
    <t>24008041</t>
  </si>
  <si>
    <t>1.软件学院易班工作站部员（2024年-2025年）+2
2.沈阳师范大学招聘会志愿者（沈阳师范大学软件学院，2025年6月19号）+0.5
3.软件学院迎新晚会（沈阳师范大学软件学院，2024年11月29日）+0.5
4.易班app使用培训（沈阳师范大学软件学院，2024年11月14日）+0.5
5.软件学院新生大创项目培训课程（沈阳师范大学软件学院，2024年10月12日）+0.5
6.软件学院反电诈宣传教育报告（沈阳师范大学软件学院，2025年3月13号）+0.5
7.“乐享学行·智趣挑战”四部曲初赛（沈阳师范大学软件学院，2025年3月27日）+0.5
8.“春风化语 剧映韶华”校园心理情景剧初赛（沈阳师范大学软件学院，2025年4月24日）+0.5
9.人工智能学院消防安全培训（沈阳师范大学软件学院，2025年6月6日）+0.5
10.软件学院双十心理比赛大众评审活动（沈阳师范大学软件学院，2024年10月24日）+0.5
11.易班包饺子劳动教育活动（二）（沈阳师范大学西区食堂，2024年12月1日）+0.5
12.软件学院寝室文化节展演初赛（沈阳师范大学软件学院，2024年10月16日）+0.5
13.软件学院“青蓝相承，助梦新翼”辅导活动二3 2024年12月4日）+0.5</t>
  </si>
  <si>
    <t>1.人工智能学院迎新晚会（沈阳师范大学人工智能学院，2024年11月29日）+0.5
2.人工智能学院教学技能培训会（沈阳师范大学人工智能学院，2025年4月3日线上）+0.5
3.沈阳师范大学校团委自主报名培训会（沈阳师范大学团委，2025年3月19日）+0.5
4.人工智能学院第二课堂培训会（沈阳师范大学人工智能学院，2024年10月24日）+0.5
5.，软件学院反电诈宣传教育报告（沈阳师范大学人工智能学院，2025年3月13日）+0.5
6.软件学院寒假社会实践答辩决赛（沈阳师范大学人工智能学院，2025年3月19日），+0.5
7软件学院寒假返家乡社会实践答辩（沈阳师范大学软件学院，2025年4月1日），+0.5
8.人工智能学院消防安全培训（沈阳师范大学软件学院，2025年6月6日至6月7日），+0.5
9.寝室文化节寝室安全展演大赛初赛彩排（沈阳师范大学软件学院，2024年10月10日），+0.5
10教师节表彰活动向优秀教师献花（沈阳师范大学软件学院.2025年9月8日至9月10日）+0.5
11.人工智能学院双选会志愿者（沈阳师范大学软件学院，2025年5月13日）+0.5
12.软件学院希望工程圆梦行动助力方式-活动志愿者（沈阳师范大学软件学院，2024年11月18日）+0.5
13.8.31日迎新会场整理志愿活动（沈阳师范大学软件学院，2025年8月31日）+0.5
14.精技办公，慧聚青春（沈阳师范大学软件学院，2025年4月14日）+0.5
15.乐享学行-智趣挑战四部曲决赛（沈阳师范大学软件学院，2025年4月10日）+0.5
16.“春风化语 剧映韶华校园心理情景剧”（沈阳师范大学软件学院）+0.5
17.软件学院迎新晚会第一次彩排（沈阳师范大学软件学院，2024年11月8日）+0.5"</t>
  </si>
  <si>
    <t>1.人工智能学院消防安全培训(软件学院团委学生会 2025/06/06) +0.5
2.校友话生涯 榜样面对面 校友讲座(软件学院团委学生会 2025/05/25) +0.5
3.软件学院寒假返家乡社会实践答辩（软件学院团委学生会 2025/04/01）+0.5
4.软件学院寒假社会实践答辩决赛（软件学院团委学生会 2025/03/19）+0.5
5.粮食学院2024年扫雪活动（二）（粮食学院团委学生会 2024/12/03）+0.5
6.粮食学院2024年扫雪活动（一）（粮食学院团委学生会 2024/11/29）+0.5
7.校团委第二课堂培训（粮食学院团委学生会 2024/11/04）+0.5
8.粮食学院趣味运动会教职工排球赛拉拉队（粮食学院团委学生会 2024/10/15）+0.5
9.粮食学院2024级班委竞选民主推荐大会（粮食学院团委学生会 2024/10/11）+0.5
10.粮食学院第十三届团委学生会纳新宣讲（粮食学院团委学生会 2024/10/10）+0.5
11.沈师校园媒体打call 活动（软件学院团委学生会 2025/08/13）+0.5
12.25年雷锋精神知识点学习证明（软件学院团委学生会 2025/03/12）+0.5
13.2025助力中考志愿者（2025年6月23日）+0.5             
14.关于积极分子档案审查工作（中共沈阳师范大学人工智能学院委员会，2025年6月4日）+0.5</t>
  </si>
  <si>
    <t>1.24年人工智能学院军训晚会5小时（沈阳师范大学人工智能学院，2024年10月8日）+0.5
2.24年校团委第二课堂培训会（沈阳师范大学人工智能学院，2024年10月24日）+0.5
3.软件学院“青蓝相承，助梦新翼”辅导活动一（沈阳师范大学人工智能学院，2024年12月3日）+0.5
4.软件学院“青蓝相承，助梦新翼”辅导活动二（沈阳师范大学人工智能学院，2024年12月6日）+0.5
5.软件学院“青蓝相承，助梦新翼”辅导活动三（沈阳师范大学人工智能学院，2024年12月6日）+0.5
6.人工智能学院寒假社会实践答辩初赛（沈阳师范大学人工智能学院，2025年3月12日）+0.5
7.软件学院反电诈宣传教育报告（沈阳师范大学人工智能学院，2025年3月13日）+0.5
8.人工智能学院寒假社会实践答辩初赛（沈阳师范大学人工智能学院，2025年3月12日）+0.5
9.人工智能学院暑假返家乡答辩（沈阳师范大学人工智能学院，2024年10月25日）+0.5
10.软件学院寝室文化节展演决赛（沈阳师范大学人工智能学院，2024年10月22日）+0.5
11.人工智能学院消防安全培训（沈阳师范大学人工智能学院，2025年6月7日）+0.5
12.沈阳师范大学2025年校园音乐节海选（沈阳师范大学人工智能学院，2025年5月29日）+0.5
13.软件学院迎新晚会演员选拔（沈阳师范大学人工智能学院，2024年10月30日）+0.5
14.沈阳师范大学新年音乐会（沈阳师范大学人工智能学院，2024年12月29日）+0.5</t>
  </si>
  <si>
    <t>24008029</t>
  </si>
  <si>
    <t>1.2024年退役复学士兵欢迎会 +0.5（校部 2024.12.13）
2.软件学院寝室文化节展演初赛 +0.5（沈阳师范大学软件学院2024.10.16）
3.软件学院寝室文化节展演决赛 +0.5（沈阳师范大学软件学院2024.10.22）
4.沈阳师范大学双选会志愿者 +0.5（沈阳师范大学2025.1）
5.雷锋知识竞答活动 +0.5（沈阳师范大学2025.3.11）
6.软件学院寒假社会实践答辩 +0.5（沈阳师范大学2025.3.12）
7.软件学院反电诈宣传教育报告 +0.5（沈阳师范大学星晔会堂2025.3.13）
8.“乐享学行·智趣挑战”四部曲初赛 +0.5（沈阳师范大学软件学院2025.3.27）
9.披萨制作实践活动 +0.5（沈阳师范大学西区2025.3.30）
10.人工智能学院消防安全培训 +0.5（沈阳师范大学 2025.3.13）
11.北区国防基地清洁 +0.5（沈阳师范大学武装部 2024.11.17）
12.北区国防基地清洁活动 +0.5（沈阳师范大学武装部2024.10.29）
13.教师节表彰活动志愿活动 +0.5（沈阳师范大学2024.9.10）
14.沈阳师范大学校园媒体打call活动+0.5（沈阳师范大学2025.8.13）</t>
  </si>
  <si>
    <t>1.软件学院新生大创项目培训课程（软件学院团委学生会 ，2024 年 10 月 11 日）+0.5
2.软件学院新生大创项目培训课程（软件学院团委学生会， 2024 年 10 月 12 日）+0.5
3.软件学院寝室文化节展演决赛（软件学院团委学生会， 2024 年 10 月 22 日）+0.5
4.软件学院双十心理比赛大众评审活动（软件学院团委学生会， 2024 年 10 月 24 日）+0.5
5.校团委第二课堂培训会（软件学院团委学生会 ，2024 年 10 月 24 日）+0.5
6.“雷锋知识竞答”决赛活动（软件学院团委学生会 ，2025 年 3 月 11 日）+0.5
7.软件学院社会实践答辩初赛（软件学院团委学生会， 2025 年 3 月 12 日）+0.5
8.软件学院反电诈宣传教育报告（软件学院团委学生会 ，2025 年 3 月 13 日）+0.5
9.第十届教学技能培训会结业人员（沈阳师范大学团委 ，2025 年 4 月 3 日）+0.5
10.软件学院希望工程圆梦行动助力方式一活动志愿者（沈阳师范大学青年志愿者联合会，2024 年 11 月 18 日）+0.5
11.软件学院希望工程圆梦行动助力方式二（沈阳师范大学青年志愿者联合会，2024 年 11 月 19 日）+0.5
12.24 年软件学院军训晚会 5 小时（沈阳师范大学人工智能学院， 2024 年 10 月 8 日）+0.5
13.沈师校园媒体打 call 活动（沈阳师范大学， 2025 年 8 月 13 日）+0.5
14.沈师校园媒体打 call 活动 2（沈阳师范大学， 2025 年 8 月 13 日）+0.5</t>
  </si>
  <si>
    <t>1.软件学院暑期“三下乡”社会实践答辩赛初赛(软件学院团委学生会，2024年9月27日)+0.5
2.软件学院寝室文化节展演决赛(软件学院团委学生会，2024年10月22日)+0.5
3. 校团委第二课堂培训会(软件学院团委学生会，2024年10月24日)+0.5
4.软件学院新生大创项目培训课程(软件学院团委学生会，2024年10月12日)+0.5
5.“纸上”绘“光年”，创业新未来创业分享会(沈阳师范大学KAB创业俱乐部，2024年10月18日)+0.5
6. 软件学院迎新晚会主持人二轮面试(软件学院团委学生会，2024年10月21日)+0.5
7. 人工智能学院消防安全培训(软件学院团委学生会，2025年6月6日)+0.5
8.软件学院反电诈宣传教育报告(软件学院团委学生会，2025年3月13日)+0.5
9.人工智能学院体育文化节(软件学院团委学生会，2025年5月17日)+0.5
10. 校友话生涯 榜样面对面 校友讲座(软件学院团委学生会，2025年5月25日)+0.5
11. 第十二届“挑战杯”培训会(沈阳师范大学KAB创业俱乐部，2024年12月13日)+0.5
12.人工智能学院大学生心理素质拓展大赛初赛(软件学院团委学生会，2025年5月15日)+0.5
13. “乐享学行·智趣挑战”四部曲初赛(软件学院团委学生会，2025年3月27日)+0.5</t>
  </si>
  <si>
    <t>1.25.6.26沈师足球联赛（体育科学学院2025/06/26）+0.5
2.依“旧”寄情，留“夏”欢盈一旧物捐换卖（学生处2025/06/0708:00~2025/06/0818:00）+0.5
3.人工智能学院消防安全培训
（人工智能学院2025/06/06-2025/06/07）+0.5
4.春风化语 剧映韶华”校园心理情景剧初赛（人工智能学院
2025/04/24-2025/04/24）+0.5
5.第二生活区自管会培训会（学生处2025/03/21）+0.5
6.第二生活区自管会月例会（学生处2025/03/21）+0.5
7.软件学院寝室文化节展演决赛（人工智能学院2024/10/22）+0.5
8.第二生活区自我管理委员会见面会（人工智能学院2024/10/25）+0.5
9.第二生活区自管会纳新复试（学生处2024/10/11）+0.5
10.自管会楼务中心部七号楼六层层长+2</t>
  </si>
  <si>
    <t xml:space="preserve">
1.人工智能学院消防安全培训（软件学院团委学生会，2025年6月6日）+0.5
2.旅游管理学院毕业晚会（旅游管理学院团委学生会，2025年5月23日）+0.5
3.融媒体图书新书分享会（沈阳师范大学校园电视台，2025年5月9日）+0.5
4.人工智能学院体育文化节抽签活动（软件学院团委学生会，2025年5月6日）+0.5
5.“乐享学行，智趣挑战”四部曲初赛（软件学院团委学生会，2025年3月27日）+0.5
6.“丹青溢彩”——第十届古诗文竞演大赛决赛（沈阳师范大学读者协会，2024年11月8日）+0.5
7.校团委第二课堂培训旅游管理学院专场（旅游管理学院团委学生会，2024年10月29日）+0.5
8.新媒体联盟集体培训（沈阳师范大学新媒体联盟，2024年11月1日）+0.5
9.校园媒体培训会（沈阳师范大学大学生记者团，2024年10月14日）+0.5
10.新媒体联盟摄影部任职满一年（2024-2025）  +2
</t>
  </si>
  <si>
    <t>1.人工智能学院团学第21届部长换届选举大会（软件学院团委学生会，2025年6月27日）+0.5
2.2025年助学贷款知识竞赛（软件学院团委学生会，2025年6月12日）+0.5
3.人工智能学院消防安全培训（软件学院团委学生会，2025年6月6日）+0.5
4.2025年学生资助诚信教育活动主题宣讲（软件学院团委学生会，2025年6月5日）+0.5
5.“乐享学行·智趣挑战”四部曲初赛（软件学院团委学生会，2025年3月27日）+0.5
6.软件学院反电诈宣传教育报告（软件学院团委学生会，2025年3月13日）+0.5
7.软件学院寒假社会实践答辩初赛（软件学院团委学生会，2025年3月12日）+0.5
8.“雷锋知识竞答决赛”活动（软件学院团委学生会，2025年3月11日）+0.5
9.校团委第二课堂培训会（软件学院团委学生会，2024年10月24日）+0.5
10.寝室长+2</t>
  </si>
  <si>
    <t xml:space="preserve">"1.软件学院新生大创项目培训课程（软件学院团委学生会，2024年10月11日）+0.5
2.软件学院暑期三下乡答辩决赛 （软件学院团委学生会，2024年10月10日）+0.5
3.校团委第二课堂培训课程 （软件学院团委学生会，2024年10月24日）+0.5
4.软件学院暑期返家乡答辩 （软件学院团委学生会，2024年10月25日） +0.5
5.软件学院寒假社会实践答辩初赛 （软件学院团委学生会，2025年3月12日）+0.5
6.软件学院反电诈宣传教育报告 （软件学院团委学生会，2025年3月13日）+0.5
7.“乐享学行.智趣挑战”四部曲初赛 （软件学院团委学生会，2025年3月27日）+0.5
8.第十届教学技能培训会结业人员 （沈阳师范大学团委，2025年4月3日）+0.5
9.人工智能学院消防安全培训 （软件学院团委学生会，2025年6月6日） +0.5
10.反诈宣传讲座 （软件学院团委学生会，2025年7月10日）+0.5
11.8月31日迎新会场整理志愿活动 （软件学院团委学生会，2025年8月31日）+0.5"
</t>
  </si>
  <si>
    <t xml:space="preserve">
1.校团委第二课堂培训会（软件学院团委学生会，2024年10月24日）+0.5
2.校园电视台全台大会（沈阳师范大学校园电视台，2024年11月5日）+0.5
3.沈阳师范大学新年音乐会（软件学院团委学生会，2024年12月29日）+0.5
4.软件学院反电诈宣传教育报告（软件学院团委学生会，2025年3月13日）+0.5
5.第14届校园电视台第二次全台大会（沈阳师范大学校园电视台，2025年4月24日）+0.5
6.人工智能学院大学生心理素质拓展大赛初赛（软件学院团委学生会，2025年5月15日）+0.5
7.“依旧寄情，留夏欢盈”跳蚤市场活动（第三生活区自管会，2025年6月6日）+0.5
8.人工智能学院消防安全培训（软件学院团委学生会，2025年6月6日）+0.5
9.第二生活区素质拓展（第二生活区自管会，2025年6月8日）+0.5    
10.班级心理委员（2024年-2025年）+2 </t>
  </si>
  <si>
    <t xml:space="preserve">1.软件学院新生大创项目培训课程（软件学院团委学生会2024/10/12）+0.5
2.校团委第二课堂培训会（软件学院团委学生会2024/10/24）+0.5
3.软件学院迎新晚会第一次彩排（软件学院团委学生会2024/11/08）+0.5
4.软件学院反电诈宣传教育报告（软件学院团委学生会2025/03/13）+0.5
5.“乐享学行·智趣挑战”四部曲初赛（软件学院团委学生会2025/03/27）+0.5
6.“乐享学行·智趣挑战”四部曲决赛（软件学院团委学生会2025/04/10）+0.5
7.人工智能学院体育文化节抽签活动（软件学院团委学生会2025/05/06）+0.5
8.反诈宣传讲座（软件学院团委学生会2025/07/10）+0.5   
9.寝室长（2024年-2025年）+2  </t>
  </si>
  <si>
    <t>1.523寝室长（2024-2025）+2
2.人工智能学院体育文化节（软件学院团委学生会2025/05/07）+0.5
3.人工智能学院消防安全培训（软件学院团委学生会2025/06/06）+0.5
4.软件学院寝室文化节展演决赛（软件学院团委学生会2024/10/22）+0.5
5.软件学院迎新晚会第一次彩排（软件学院团委学生会2024/11/08）+0.5
6.软件学院迎新晚会第一次彩排（软件学院团委学生会2024/11/22）+0.5
7.软件学院迎新晚会演员选拔（软件学院团委学生会2024/10/30）+0.5
8.校团委第二课堂培训会（软件学院团委学生会2024/10/24）+0.5
9.沈师校园媒体打call活动（2025/8/13）+0.5</t>
  </si>
  <si>
    <t>24008091</t>
  </si>
  <si>
    <t xml:space="preserve">
1.班长（沈阳师范大学软件学院，2024年8月）+4、
2.校团委第二课堂培训会（2024-11-01）+0.5、
3.软件学院反电诈宣传教育报告（2025-03-19）+0.5、
4.沈阳师范大学新年音乐会（2025-01-02）+0.5、
5.人工智能学院消防安全培训（2025-06-19）+0.5</t>
  </si>
  <si>
    <t>24008108</t>
  </si>
  <si>
    <t>1.反诈宣传活动(软件学院团委学生会，2025年7月10日) +0.5
2.人工智能学院消防安全培训(软件学院团委学生会，2025年6月6日) +0.5
3.2025年学生资助诚信教育活动主题宣讲(软件学院团委学生会，2025年6月5日) +0.5
4.软件学院反电诈宣传教育报告(软件学院团委学生会，2025年3月13日) +0.5
5.软件学院寒假社会实践答辩初赛(软件学院团委学生会，2025年3月12日) +0.5
6.软件学院“青蓝相承，助梦新翼”辅导活动一 (软件学院团委学生会，2024年12月3日)+0.5
7.软件学院“青蓝相承，助梦新翼”辅导活动二(软件学院团委学生会，2024年12月4日) +0.5
8.软件学院“青蓝相承，助梦新翼”辅导活动三 (软件学院团委学生会，2024年12月5日)+0.5
9.软件学院暑期返家乡答辩 (软件学院团委学生会，2024年10月25日)+0.5
10.校团委第二课堂培训会(软件学院团委学生会，2024年10月24日) +0.5
11.软件学院新生大创项目培训课程(软件学院团委学生会，2024年10月12日) +0.5"</t>
  </si>
  <si>
    <t>1.24年软件学院军训晚会5小时（沈阳师范大学人工智能学院，2024年10月8日）+0.5
2.沈师校园媒体打call活动（沈阳师范大学，2025年8月13日）+0.5
3.软件学院暑期返家乡答辩（沈阳师范大学人工智能学院，2024年11月2日）+0.5
4.软件学院寒假社会实践答辩初赛（沈阳师范大学人工智能学院，2025年3月13日）+0.5
5.软件学院反电诈宣传教育报告（沈阳师范大学人工智能学院，2025年3月19日）+0.5
6.校团委第二课堂培训会（沈阳师范大学人工智能学院，2024年11月1日）+0.5
7.软件学院寝室文化节展演决赛（沈阳师范大学人工智能学院，2024年11月2日）+0.5
8.“乐享学行·智趣挑战”四部曲初赛（沈阳师范大学人工智能学院，2025年4月10日）+0.5
9.人工智能学院消防安全培训（沈阳师范大学软件学院，2025年6月19日）+0.5
10. 软件学院希望工程圆梦行动助力方式二（沈阳师范大学软件学院，2024年11月19日）+0.5
11. 软件学院希望工程圆梦行动助力方式一活动志愿者（沈阳师范大学软件学院，2024年11月18日）+0.5</t>
  </si>
  <si>
    <t>1.反诈宣传讲座（软件学院团委学生会，2025年7月10日）+0.5  
2.软件学院“青蓝相承，助梦新翼”辅导活动三（软件学院团委学生会，2024年12月5日）+0.5  
3.软件学院“青蓝相承，助梦新翼”辅导活动二（软件学院团委学生会，2024年12月5日）+0.5  
4.软件学院“青蓝相承，助梦新翼”辅导活动一（软件学院团委学生会，2024年12月5日）+0.5 
5.软件学院迎新晚会第一次彩排（软件学院团委学生会，2024年11月8日）+0.5 
6.校团委第二课堂培训会（软件学院团委学生会，2024年10月24日）+0.5 
7.软件学院双十心理比赛大众评审活动（软件学院团委学生会，2024年10月24日）+0.5
8.软件学院寝室文化节展演决赛（软件学院团委学生会，2024年10月22日）+0.5 
9.软件学院寝室文化节展演初赛（软件学院团委学生会，2024年10月16日）+0.5 
10.软件学院新生大创项目课程（软件学院团委学生会，2024年10月12日）+0.5
11.软件学院新生大创项目课程（软件学院团委学生会，2024年10月11日）+0.5</t>
  </si>
  <si>
    <t>1.人工智能学院消防安全培训（软件学院团委学生会，2025年6月6日）+0.5
2.软件学院寝室文化节展演初赛（软件学院团委学生会，2024年10月16日）+0.5
3.软件学院寝室文化节展演决赛（软件学院团委学生会，2024年10月22日）+0.5
4.软件学院反电诈宣传教育报告（软件学院团委学生会，2025年3月13日）+0.5
5.软件学院“青蓝相承，助梦新翼”辅导活动三（软件学院团委学生会，2024年12月5日）+0.5
6.软件学院“青蓝相承，助梦新翼”辅导活动二（软件学院团委学生会，2024年12月4日）+0.5
7.人工智能学院大学生心理素质拓展大赛初赛（软件学院团委学生会，2025年5月15日）+0.5
8.校团委第二课堂培训会（软件学院团委学生会，2024年10月24日）+0.5
9.软件学院新生大创项目培训课程（软件学院团委学生会，2024年10月12日）+0.5
10.沈阳师范大学2025年大学生寒假社会实践活动优秀团队（共青团沈阳师范大学委员会，2/7，2025年6月）+2
11.晚自习缺勤-1   
12.反诈宣传讲座（软件学院团委学生会，2025年7月10）＋0.5</t>
  </si>
  <si>
    <t>1.反诈宣传讲座（软件学院团委学生会，2025.7.10）＋0.5
2.人工智能学院消防安全培训（软件学院团委学生会 2025.6.7）＋0.5
3.乐享学行，智取挑战，四部曲初赛（软件学院团委学生会 2025.3.27）＋0.5
4.软件学院寒假社会实践答辩决赛曲初赛（软件学院团委学生会 2025.3.19）＋0.5
5.软件学院反电诈宣传教育报告曲初赛（软件学院团委学生会 2025.3.13）＋0.5
6.软件学院暑期返家乡答辩曲初赛（软件学院团委学生会 2024.10.25）＋0.5
7.校团委第二课堂培训会曲初赛（软件学院团委学生会 2024.10.24）＋0.5
8.3.24年教师节志愿表彰活动（共青团沈阳师范大学软件学院委员会，2024.9.10）+0.5
9. 希望工程志愿者（共青团沈阳师范大学软件学院委员会，2024年9月10日）+1</t>
  </si>
  <si>
    <t>1.24年教师节表彰志愿服务活动（沈阳师范大学软件学院，2024年9月）+0.5
2.反诈宣传讲座 （软件学院团委学生会 2025/07/10）+0.5
3.人工智能学院消防安全培训 （软件学院团委学生会 2025/06/06）+0.5
4.2025年学生资助诚信教育活动主题宣讲 (软件学院团委学生会2025/06/05)+0.5
5.第十届教学技能培训会结业人员 (沈阳师范大学团委 2025/04/03)+0.5
6.软件学院反电诈宣传教育报告 (软件学院团委学生会 2025/03/13)+0.5
7.软件学院寒假社会实践答辩初赛 (软件学院团委学生会 2025/03/12)+0.5
8.第十二届“挑战杯”培训会 （沈阳师范大学KAB创业俱乐部  2024/12/13）+0.5
9.软件学院暑期返家乡答辩（软件学院团委学生会 2024/10/25）+0。5
10.软件学院暑期三下乡社会实践答辩赛初赛  （软件学院团委学生会 2024/09/27）+0.5</t>
  </si>
  <si>
    <t>1.寝室长（2024年-2025年） +2
2.沈师校园媒体打call活动（2025年8月13日）+0.5
3.沈师校园媒体打call活动2（2025年8月13日）+0.5
4.软件学院反电诈宣传教育报告（2025年3月19日）+0.5
5.校团委第二课堂培训会（2024年11月1日）+0.5
6.软件学院暑期三下乡答辩决赛（2024年10月30日）+0.5
7.人工智能学院消防安全培训（2025年6月19日）+0.5</t>
  </si>
  <si>
    <t>1.宣传委员（沈阳师范大学人工智能学院，2024年-2025年）+2
2.人工智能学院消防安全培训（沈阳师范大学人工智能学院，2025年6月6日）+0.5
3.软件学院反电诈宣传教育报告（沈阳师范大学，2025年3月13日）+0.5
4.软件学院寒假社会实践答辩初赛（沈阳师范大学，2025年3月12日）+0.5
5.校团委第二课堂培训会（沈阳师范大学，2024年10月24日）+0.5
6.24年教师节表彰志愿服务活动（沈阳师范大学，2024年9月） +0.5</t>
  </si>
  <si>
    <t>1.24年软件学院军训晚会5小时（沈阳师范大学人工智能学院，2024年10月8日）+0.5
2.沈师校园媒体打call活动（沈阳师范大学人工智能学院，2025年8月13日）+0.5
3.沈师校园媒体打call活动2（沈阳师范大学人工智能学院，2025年8月13日）+0.5
4.软件学院暑期返家乡答辩（沈阳师范大学人工智能学院，2024年11月2日）+0.5
5.软件学院寒假社会实践答辩初赛（沈阳师范大学人工智能学院，2025年3月19日）+0.5
6.软件学院反诈宣传教育报告（沈阳师范大学人工智能学院，2025年3月19日）+0.5
7.校团委第二课堂培训会（沈阳师范大学人工智能学院，2024年10月124日）+0.5
8.软件学院新生大创项目培训课程（沈阳师范大学人工智能学院，2024年10月30日）+0.5
9.人工智能学院消防安全培训（沈阳师范大学人工智能学院，2025年6月19日）+0.5</t>
  </si>
  <si>
    <t>1.软件学院暑期&amp;ldquo；三下乡&amp;rdquo；社会实践答辩赛初赛（软件学院团委学生会2024年9月）+0.5
2.软件学院暑期三下乡答辩决赛（软件学院团委学生会2024年10月）+0.5
3.校团委第二课堂培训会（软件学院团委学生会2024年10月）+0.5
4.软件学院反电诈宣传教育报告（软件学院团委学生会2025年3月）+0.5
5.人工智能学院消防安全培训（软件学院团委学生会2025年6月）+0.5
6.8月30日迎新会场布置志愿活动（软件学院团委学生会2025年8月）+0.5
7.8月31日人工智能学院迎新志愿服务活动（软件学院团委学生会2025年8月）+0.5
8.8月31日迎新会场整理志愿活动（软件学院团委学生会2025年8月）+0.5</t>
  </si>
  <si>
    <t>1.软件学院新生大创项目培训课程（软件学院团委学生会，2024年10月12日）+0.5       
2.软件学院寝室文化节展演初赛（软件学院团委学生会，2024年10月16日）+0.5    
3.校团委第二课堂培训会（软件学院团委学生会，2024年10月24日）+0.5      
4.软件学院反电诈宣传教育报告（软件学院团委学生会，2025年3月13日）+0.5     
5.“乐享学行 -智趣挑战”四部曲初赛（软件学院团委学生会，2025年3月27日）+0.5        
6.人工智能学院消防安全培训（软件学院团委学生会，2025年6月6日）+0.5 
7. 24级12班软件工程专业组织委员（2024年-2025年）+2  
8.晚自习缺勤-1</t>
  </si>
  <si>
    <t>1、2024教师节表彰志愿服务活动（沈阳师范大学，2024年9月）+0.5
2、寝室长（2024-2025年）+2
3、校团委第二课堂培训会（软件学院团委学生会，2024年10月24日）+0.5
4、软件学院防电诈宣传教育报告（软件学院团委学生会，2025年3月13日）+0.5
5、人工智能学院消防安全培训（软件学院团委学生会，2025年6月6日）+0.5</t>
  </si>
  <si>
    <t>1.软件学院双十心理比赛大众评审活动（软件学院团委学生会，2024年10月23日）+0.5
2.24年沈师第三季“师大达人秀”（沈阳师范大学团委，2024年11月6日）+0.5
3.校团委第二课堂培训会（软件学院团委学生会，2024年10月24日）+0.5
4.第二课堂成绩单管理部全校工作人员培训会（沈阳师范大学团委，2024年11月14日）+0.5
5.2024沈阳师范大学第三季“师大达人秀”（沈阳师范大学团委，2024年11月5日）+0.5
6.易班app使用培训（软件学院团委学生会，2024年11月14日）+0.5
7.人工智能学院消防安全培训（软件学院团委学生会，2025年6月6日）+0.5
8.软件学院电诈宣传教育报告（软件学院团委学生会，2025年3月13日）+0.5</t>
  </si>
  <si>
    <t>1.“青色”梦启航，“月”照创新章创业分享会（沈阳师范大学KAB创业俱乐部，2024年10月24日）+0.5
2.人工智能学院消防安全培训（软件学院团委学生会，2025年6月6日）+0.5
3.校友话生涯 榜样面对面 校友讲座（软件学院团委学生会，2025年5月25日）+0.5
4.人工智能学院大学生心理素质扩展大赛初赛（软件学院团委学生会，2025年5月15日）+0.5
5.“乐享学行 智趣挑战”四部曲初赛（软件学院团委学生会，2025年3月26日）+0.5
6.软件学院反电诈宣传教育报告（软件学院团委学生会，2025年3月13日）+0.5
7.第十二届“挑战杯”培训会（沈阳师范大学KAB创业俱乐部，2024年12月13日）+0.5
8.校团委第二课堂培训会（软件学院团委学生会，2024年10月24日）+0.5</t>
  </si>
  <si>
    <t>1.人工智能学院消防安全培训
(沈阳师范大学软件学院2025/06/06 - 2025/06/07)+0.5
2.软件学院反电诈宣传教育报告(沈阳师范大学软件学院
2025/03/13 - 2025/03/13)+0.5
3.软件学院“青蓝相承，助梦新翼”辅导一(沈阳师范大学软件学院2024/12/05 - 2024/12/05)+0.5
4.软件学院“青蓝相承，助梦新翼”辅导二(沈阳师范大学软件学院2024/12/04 - 2024/12/04)+0.5
5.软件学院“青蓝相承，助梦新翼”辅导三(沈阳师范大学软件学院2024/12/03 - 2024/12/03)+0.5
6.校团委第二课堂培训会(沈阳师范大学软件学院2024/10/24-2024/10/24)+0.5
7.沈师校园媒体打call话动沈阳师范大学软件学院)+0.5</t>
  </si>
  <si>
    <t>24008062</t>
  </si>
  <si>
    <t>1.人工智能学院消防安全培训（软件学院团委学生会 2025年6月6日）+0.5
2.软件学院反电诈宣传教育报告（软件学院团委学生会 2025月3月13日）+0.5
3.校园委第二课堂培训会（软件学院团委学生会 2024月10月24日）+0.5
4.软件学院寝室文化节展演初赛（软件学院团委学生会 2024年10月24日）+0.5
5.软件学院新生大创项目培训课程（软件学院团委学生会 2024年10月12日）+0.5
6.软件学院暑期&amp;ldquo;三下乡&amp;rdquo;社会实践答辩赛初赛（软件学院团委学生会 2024年9月27日）+0.5</t>
  </si>
  <si>
    <t>24008098</t>
  </si>
  <si>
    <t>1.24年软件学院军训晚会5小时 （沈阳师范大学软件学院，2024年10月8日）+0.5
2.沈师校园媒体打call活动 （沈阳师范大学软件学院，2025年8月13日）+0.5
3.沈师校园媒体打call2活动 （沈阳师范大学软件学院，2025年8月13日）+0.5
4.软件学院反诈宣传教育报告 沈阳师范大学软件学院，2025年3月19日）+0.5
5.第十届教学技能培训会结业人员 （沈阳师范大学软件学院，2025年5月13日）+0.5
6.校团委第二课堂培训会 （沈阳师范大学软件学院，2024年11月1日）+0.5
7.人工智能学院消防安全培训 （沈阳师范大学软件学院，2025年6月19日）+0.5</t>
  </si>
  <si>
    <t>24008018</t>
  </si>
  <si>
    <t>1.反诈宣传讲座（沈阳师范大学人工智能学院，2025年7月10日）+0.5
2.人工智能学院消防安全培训（沈阳师范大学人工智能学院，2025年6月7日）+0.5 
3.软件学院反电诈宣传教育报告（沈阳师范大学人工智能学院，2025年3月13日）+0.5
4.24年绿色环保志愿者协会纳新（沈阳师范大学人工智能学院，2025年10月26日）+0.5 
5.校团委第二课堂培训会（沈阳师范大学人工智能学院，2025年10月24日）+0.5</t>
  </si>
  <si>
    <t>1.北区七号楼607寝室长（2024年-2025年）+2
2. 反诈宣传讲座（软件学院团委学生会   2025/7/10  15:00～2025/7/10  18:00）+0.5
3. 软件学院反诈宣传教育报告（软件学院团委学生会  2025/03/13   19:30～2025/03/13   21:30）+0.5
4. 团校委第二课堂培训会（软件学院团委学生会  2024/10/24  17:20～2024/10/24  20:30）+0.5</t>
  </si>
  <si>
    <t xml:space="preserve"> 1.24年教师节表彰志愿者志愿服务活动（沈阳师范大学人工智能学院，2024年9月）＋0.5
2.人工智能学院消防安金培训（人工智能学院 2025/06/06  ）+0.5
3.人工智能学院体育文化节抽签活动 （沈阳师范大学人工智能学院2025/05/06)+0.5
4.沈阳师范大学团委 中华文脉与文化自信讲座 （沈阳师范大学人工智能学院 2025/03/27)+0.5
5.沈阳师范大学人工智能学院软件学院反电诈宣传教育报告（沈阳师范大学人工智能学院 2025/03/27)+0.5
6.校团委第二课堂培训会 (沈阳师范大学人工智能学院 2024/10/24)+0.5</t>
  </si>
  <si>
    <t>24008057</t>
  </si>
  <si>
    <t>1.沈阳师范大学人工智能学院消防安全培训活动 （沈阳师范大学软件学院，2024.6.6）+ 0.5
2.24年软件学院军训迎新晚会（沈阳师范大学软件学院，2024.10.8）+0.5
3.学习委员（2024年-2025年）+ 2</t>
  </si>
  <si>
    <t>24008033</t>
  </si>
  <si>
    <t xml:space="preserve">1.人工智能学院消防安全培训(软件学院团委学生会2025.06.06-2025.06.07）+0.5
2.乐享学行，智趣挑战(软件学院团委学生会，2025.3.27 ） +0.5 
3.软件学院反电诈宣传教育讲座(软件学院团委学生会，2025.3.13）  +0.5
4.校团委第二课堂培训会(软件学院团委学生会。2024.10.24）  +0.5
</t>
  </si>
  <si>
    <t xml:space="preserve">1.软件学院反电诈宣传教育报告（软件学院团委学生会 2025-03-19）  +0.5
2.第十届教学技能培训会结业人员（沈阳师范大学团委 2025-05-13）+0.5
3.校团委第二课堂培训会（软件学院团委学生会 2024-11-01） +0.5
4.人工智能学院消防安全培训（软件学院团委学生会 2025-06-19）+0.5
5.反诈宣传讲座（软件学院团委学生会 2025.07.10） +0.5"
</t>
  </si>
  <si>
    <t>1.软件学院暑期社会实践答辩赛初赛（沈阳师范大学人工智能学院）+0.5
2.软件学院新生大创项目培训课程（沈阳师范大学人工智能学院）+0.5
3.校团委第二课堂培训会（沈阳师范大学人工智能学院）+0.5
4.人工智能学院体育文化节（沈阳师范大学人工智能学院）+0.5
5.人工智能学院消防安全培训（沈阳师范大学人工智能学院）+0.5</t>
  </si>
  <si>
    <t>24008105</t>
  </si>
  <si>
    <t xml:space="preserve">1.反诈宣传讲座（沈阳师范大学软件学院，2025年7月10日）+0.5
2.软件学院寒假社会实践答辩初赛（沈阳师范大学软件学院，2025年3月12日）+0.5
3.软件学院反电诈宣传教育报告（沈阳师范大学软件学院，2025年3月13日）+0.5
4.校团委第二课堂培训会（沈阳师范大学软件学院，2025年3月12日）+0.5
5.人工智能学院消防安全培训（沈阳师范大学软件学院，2025年6月6日）+0.5
</t>
  </si>
  <si>
    <t>24008061</t>
  </si>
  <si>
    <t>1.人工智能学院安全消防培训(沈阳师范大学软件学院，2025年6月6日)+0.5
2.沈阳师范大学校园媒体打call活动2（沈阳师范大学软件学院，2025年8月13日）+0.5
3.软件学院反电诈宣传教育报告(沈阳师范大学软件学院，2025年3月13号)+0.5
4.沈阳师范大学校园媒体打call活动（沈阳师范大学软件学院，2025年8月13日）+0.5
5.校团委第二课堂培训会(沈阳师范大学软件学院，2024年10月24号)+0.5</t>
  </si>
  <si>
    <t>1.参加2025年寒假招生宣传社会实践活动+0.5                 
2.软件学院自管会成员（2024年-2025年）+2</t>
  </si>
  <si>
    <t>1.校园媒体打call＋0.5
2.软件学院反电诈宣传教育＋0.5
3.校团委第二课堂培训会＋0.5
4.人工智能学院消防安全培训＋0.5</t>
  </si>
  <si>
    <t>1.人工智能学院消防安全培训（软件学院团委学生会，2025年6月6日）+0.5
2.软件学院寝室文化节展演初赛（软件学院团委学生会，2024年10月16日）+0.5
3.软件学院新生大创项目培训（软件学院团委学生会，2024年10月12日）+0.5
4.软件学院反电诈宣传教育报告（软件学院团委学生会，2025年3月13日）+0.5</t>
  </si>
  <si>
    <t>1.寝室长(沈阳师范大学人工智能学院，2024年—2025年)+2</t>
  </si>
  <si>
    <t>1.软件学院新生大创项目培训课程(软件学院团委学生会，2024年10月12日)+0.5                                          
2.软件学院反电诈宣传教育报告(软件学院团委学生会，2025年3月13日)+0.5                                            
3.人工智能学院消防安全培训(软件学院团委学生会，2025年6月19日)+0.5                                                
4. 校团委第二课堂培训会(软件学院团委学生会，2025年5月13日)+0.5</t>
  </si>
  <si>
    <t>1.软件学院反电诈宣传教育报告（沈阳师范大学软件学院，2025年3月）+0.5
2.人工智能学院消防安全培训（沈阳师范大学人工智能学院，2025年6月）+0.5
3.“春风化语 剧映韶华”校园心理情景剧初赛（沈阳师范大学软件学院，2025年4月）+0.5
4.校团委第二课堂培训会（沈阳师范大学软件学院，2024年10月）+0.5</t>
  </si>
  <si>
    <t>1.反诈宣传讲座（软件学院团委学生会，2025年7月10日）＋0.5
2.人工智能学院消防安全培训（2025年6月）＋0.5
3.软件学院反电诈宣传教育报告（2025年3月）＋0.5
4.校团委第二课堂培训会（2024年10月）＋0.5</t>
  </si>
  <si>
    <t>1.反诈宣传讲座（软件学院团委学生会，2025年7月10日）+0.5   
2.人工智能学院消防安全培训（软件学院团委学生会，2025年6月6日） +0.5         
3.软件学院反电诈宣传教育报告（软件学院团委学生会，2025年3月13日） +0.5   
4.校团委第二课堂培训会（软件学院团委学生会，2024年10月24日） +0.5</t>
  </si>
  <si>
    <t>24008114</t>
  </si>
  <si>
    <t>1.24年软件学院军训晚会5小时（沈阳师范大学软件学院，2024.10.08）+0.5
2.软件学院反诈宣传教育报告（沈阳师范大学软件学院，2025.3.19）+0.5
3.校团委第二课堂培训会（沈阳师范大学软件学院，2024.11.1）+0.5
4.人工智能学院消防安全培训（沈阳师范大学软件学院，2025.6.19）+0.5</t>
  </si>
  <si>
    <t>1.班级纪律委员（2024-2025）+2</t>
  </si>
  <si>
    <t>1.反诈宣传讲座（软件学院团委学生会，2025年7月10日）+0.5
2.人工智能学院消防安全培训（软件学院团委学生会，2025年6月6日）+0.5
3.软件学院反电诈宣传教育报告（软件学院团委学生会，2025年3月13日）+0.5
4.校团委第二课堂培训会（软件学院团委学生会，2024年10月24日）+0.5</t>
  </si>
  <si>
    <t>1.人工智能学院消防安全培训（沈阳师范大学软件学院2025.6.19）+0.5
2.软件学院反电诈宣传教育报告（软件学院团委学生会2025.3.13）+0.5
3.校团委第二课堂培训会（软件学院团委学生会2024.10.24）+0.5</t>
  </si>
  <si>
    <t>24008070</t>
  </si>
  <si>
    <t>1."24年软件学院军训晚会（软件学院团委学生会，2024年10月8日）+0.5
2.软件学院反电诈宣传教育报告（软件学院团委学生会，2025年3月13日）+0.5
3.校团委第二课堂培训会（软件学院团委学生会，2024年10月24日）+0.5
4.人工智能学院消防安全培训（软件学院团委学生会，2025年6月6日）+0.5
5.晚自习迟到-0.5"</t>
  </si>
  <si>
    <t>24008071</t>
  </si>
  <si>
    <t>1.24年软件学院军训晚会5小时（沈阳师范大学软件学院，2024年10月8日）  +0.5
2.软件学院反电诈宣传教育报告（沈阳师范大学软件学院，2025年3月19日） +0.5
3.校团委第二课堂培训会（沈阳师范大学软件学院，2024年11月1日） +0.5
4.人工智能学院消防安全培训（沈阳师范大学软件学院，2025年6月19日） +0.5"
5.晚自习迟到-0.5</t>
  </si>
  <si>
    <t xml:space="preserve">1.24 年软件军训晚会五小时 （软件学院 2024.10.10） +0.5
2.校团委第二课堂培训会（ 软件学院团委学生会 2024.11.26） +0.5
3.软件学院反电诈宣传教育报告 （软件学院 2025.3.13） +0.5"
</t>
  </si>
  <si>
    <t>1.寝室长（2024年-2025年）+2
2.软件学院反电诈宣传教育报告（软件学院团委学生会，2025年3月13日）+0.5
3.校团委第二课堂培训会（软件学院团委学生会，2024年10月24日）+0.5
4.软件学院反电诈宣传教育报告（2025年3月）＋0.5</t>
  </si>
  <si>
    <t>1.2025年学生资助诚信教育活动主题宣讲（软件学院团委学生会，2025年6月5日）+0.5
2.软件学院反电诈宣传教育报告（软件学院团委学生会，2025年3月13日）+0.5
3.校团委第二课堂培训会（软件学院团委学生会，2024年10月24日）+0.5</t>
  </si>
  <si>
    <t>1.晚自习缺勤-1 
2.人工智能学院消防安全培训(软件学院团委学生会，2025年6月6日)+0.5   
3.校团委第二课堂培训会(软件学院团委学生会，2024年10月24日)+0.5   
4.软件学院反电诈宣传教育报告(软件学院团委学生会，2025年3月13日)+0.5</t>
  </si>
  <si>
    <t>24008074</t>
  </si>
  <si>
    <t>1.人工智能学院消防安全培训（软件学院团委学生会，2025年6月6日）+0.5
2.软件学院反电诈宣传教育报告（软件学院团委学生会，2025年3月13日）+0.5
3.软件学院新生大创项目培训课程（软件学院团委学生会，2024年10月12日）+0.5
4.晚自习缺勤-2</t>
  </si>
  <si>
    <t>1.反诈宜传讲座（软件学院团委学生会，2025年7月10日）+0.5
2.人工智能学院消防安全培训（软件学院团委学生会，2022年6月6日）+0.5
3.人工智能学院体育文化节抽签活动（软件学院团委学生会，2025年5月6日）+0.5
4.软件学院反电诈宣传教育报告（软件学院团委学生会，2025年3月13日）+0.5
5.软件学院基层学院调查（软件学院团委学生会，2025年3月7日）+0.5
6.第一届软件学院大学生自管会纳新面试（软件学院团委学生会，2024年12月3日）+0.5        
7.软件学院自管会成员+2
8.晚自习缺勤-6</t>
  </si>
  <si>
    <t>1.晚自习缺勤-1</t>
  </si>
  <si>
    <t>1.晚自习缺勤-2   
2.人工智能学院消防安全培训(软件学院团委学生会，2025年6月6日)+0.5   
3.软件学院反电诈宣传教育报告(软件学院团委学生会，2025年3月13日)+0.5</t>
  </si>
  <si>
    <t>24008056</t>
  </si>
  <si>
    <t>24008093</t>
  </si>
  <si>
    <t>1.软件学院反电诈宣传教育报告（软件学院团委学生会，2025年3月13日）+0.5
2.晚自习缺勤-2</t>
  </si>
  <si>
    <t>24008052</t>
  </si>
  <si>
    <t>1.晚自习缺勤-2</t>
  </si>
  <si>
    <t>24008111</t>
  </si>
  <si>
    <t>24008037</t>
  </si>
  <si>
    <t>1.晚自习缺勤-3</t>
  </si>
  <si>
    <t>1.校团委第二课堂培训会(软件学院团委学生会，2024年10月24日)+0.5
2.软件学院反电诈宣传教育报告(软件学院团委学生会，2025年3月13日)+0.5
3.晚自习缺勤-4</t>
  </si>
  <si>
    <t>1.晚自习缺勤-4</t>
  </si>
  <si>
    <t>人工智能学院2024级软件工程专业本科学生2024-2025学年 综合素质测评结果 文体测评成绩</t>
  </si>
  <si>
    <t>基础分（满分50）</t>
  </si>
  <si>
    <t>奖励分（满分50）</t>
  </si>
  <si>
    <t>文体测评得分</t>
  </si>
  <si>
    <t>文体测评排名</t>
  </si>
  <si>
    <t>24008036</t>
  </si>
  <si>
    <t>1.沈阳师范大学"质鉴青春，共管未来"设计征集活动明信片赛道二等奖（沈阳师范大学教学质量监控与评估处，2/5，2024年11月）+4
2.软件学院“精彩‘室’界，‘寓’见未来”主题寝室安全风采展演比赛一等奖（沈阳师范大学软件学院，1/1，2024年10月）+5
3.人工智能学院2025年寒假“返家乡”社会实践一等奖（共青团沈阳师范大学人工智能学院委员会，1/1，2025年4月）＋5
4.2025年人工智能学院易班工作站“智绘新徽·启焕新章”院徽创意设计比赛一等奖（沈阳师范大学人工智能学院，1/1，2025年4月）+5
5.2025年人工智能学院大学生自管会举办的“心扫尘埃，室满清芬”海报设计大赛二等奖（人工智能学院大学尘自管会沈阳师范大学人工智能学院，不区分排名，2025年4月）+4
6.2024年软件学院大学生自管会举办的“宿”说新语:宿含舍标语设计大赛三等奖（软件学院大学生自管会沈阳师范大学软件学院，不区分排名，2024年11月）+3
7.软件学院2025年寒假社会实践结项答辩大赛二等奖（共青团沈阳师范大学软件学院委员会，不区分排名，2025年3月）+4
8.2024年辽宁省大学生动漫与媒体学院奖暨辽宁省大学生动漫与媒体创意设计大赛二等奖（辽宁省教育厅，1/1，2024年12月）+16
9.软件学院2024年“心灵之叶，创意绽放”树叶贴画——创意心理画大赛三等奖（沈阳师范大学软件学院，不区分排名，2024年10月）+3
10.2024年软件学院迎新晚会工作人员（共青团沈阳师范大学软件学院委员会，2024年11月29日）+1</t>
  </si>
  <si>
    <t>1.软件学院2025年寒假社会实践结项答辩大赛二等奖（共青团沈阳师范大学软件学院委员会，不区分排名，2025年3月）+4
2.沈阳师范大学"质鉴青春，共管未来"设计征集活动明信片赛道二等奖（沈阳师范大学教学质量监控与评估处，1/5，2024年11月）+8
3.软件学院2024-2025学年“薪火承锋志，竞答启新程”学习雷锋知识竞赛二等奖（共青团沈阳师范大学软件学院委员会，不区分排名，2025年3月）+4
4.人工智能学院2025年寒假“返家乡”社会实践三等奖（共青团沈阳师范大学人工智能学院委员会，1/1，2025年4月）+3
5.2024年“‘易’起创‘徽’，风采扬威”--logo设计创意比赛二等奖（沈阳师范大学软件学院，3/5，2024年11月）+2
6.沈阳师范大学“最美勤工人”“最美勤工助学干部”logo标志设计大赛决赛优秀奖（沈阳师范大学学生处，3/5，2024年11月19日）+0.5
7.2025“福彩杯”沈阳短视频主题活动一等奖（沈阳市福利彩票中心，6/15，2025年6月）+5
8.2025年“诚实守信 明规守纪”大学生诚信教育学习竞答活动三等奖（沈阳师范大学学生处，1/1，2025年8月3日）+6
9.2024年“精彩‘室’界，‘寓’见未来”软件学院第十六届寝室文化节三等奖（共青团沈阳师范大学软件学院委员会，不区分排名，2024年10月）+3
10.软件学院双十心理比赛大众评审工作人员（共青团沈阳师范大学软件学院委员会，2024年10月23日）+1
11.创影工作室拍摄培训会工作人员（沈阳师范大学创影工作室，2024年10月31日）+1
12.24年沈师第三季“师大达人秀”工作人员（共青团沈阳师范大学委员会，2024年11月6日）+1
13.青年志愿者礼仪培训会工作人员（共青团沈阳师范大学委员会，2024年11月21日）+1
14.宫颈健康课堂讲座工作人员（共青团沈阳师范大学委员会，2024年12月2日）+1
15.2024年沈阳师范大学校长招待会工作人员（共青团沈阳师范大学委员会，2024年12月31日）+1
16.中华文脉与文化自信讲座工作人员（共青团沈阳师范大学委员会，2025年3月26日）+1
17.“影中识趣，共话心得”拍摄经验分享会工作人员（共青团沈阳师范大学委员会，2025年4月8日）+1
18.五四表彰大会工作人员（沈阳师范大学青年志愿者联合会，2025年6月19日）+1
19.冰球进校园宣讲活动工作人员（沈阳师范大学青年志愿者联合会，2024年11月28日）+1</t>
  </si>
  <si>
    <t>24008031</t>
  </si>
  <si>
    <t>1.2025年“乐享学行•智趣挑战”知识问答二等奖（沈阳师范大学人工智能学院，不区分排名，2025年4月）+4 
2.2025年春季体育文化节趣味大投蓝第二名（沈阳师范大学人工智能学院，不区分排名，2025年5月）+4               
3.2024年软件学院迎新晚会演员（共青团沈阳师范大学软件学院委员会，2024年11月29日）+1
4.2024年校级合唱比赛二等奖（沈阳师范大学，不区分排名，2024年9月26日）+8
5.2024年软件学院迎新晚会工作人员（共青团沈阳师范大学软件学院委员会，2024年11月29日）+1
6.2025年大学生游泳锦标赛团体甲组总分第六名（辽宁省教育厅，不区分排名， 2025年6月）+8</t>
  </si>
  <si>
    <t>24008069</t>
  </si>
  <si>
    <t>1.2024年校级合唱比赛二等奖（沈阳师范大学，不区分排名，2024年9月26日）+8                               
2.2025年“乐享学行•智趣挑战”知识问答二等奖（沈阳师范大学人工智能学院，不区分排名，2025年4月）+4             
3.2025年“健康卫士：世界卫生日知识大比拼”三等奖（沈阳师范大学人工智能学院，不区分排名，2025年4月）+3               
4.2024年软件学院迎新晚会工作人员（共青团沈阳师范大学软件学院委员会，2024年11月29日）+1           
5.“传承雷锋精神，争做时代先锋”主题征文大赛三等奖（沈阳师范大学人工智能学院，不区分排名，2025年4月）+3              
6.2025年羽毛球女子组第五名（沈阳师范大学人工智能学院，不区分排名，2025年5月）+2</t>
  </si>
  <si>
    <t>24008007</t>
  </si>
  <si>
    <t>1.2025年羽毛球友谊赛女子组第五名（沈阳师范大学人工智能学院，不区分排名，2025年5月）+2                                 
2.2025年“乐享学行•智趣挑战”知识问答二等奖（沈阳师范大学人工智能学院，不区分排名，2025年4月）+4 
3.2025年春季体育文化节趣味大投蓝第二名（沈阳师范大学人工智能学院，不区分排名，2025年5月）+4
4.2025年“健康卫士：世界卫生日知识大比拼”三等奖（沈阳师范大学人工智能学院，不区分排名，2025年4月）+3
5.2025年寒假“返家乡”社会实践三等奖（沈阳师范大学人工智能学院，1/1，2025年4月）+3
6.2024-2025学年学习雷锋知识竞赛二等奖（沈阳师范大学人工智能学院，不区分排名，2025年4月）+4</t>
  </si>
  <si>
    <t>24008005</t>
  </si>
  <si>
    <t>1.2024年校级合唱比赛二等奖（沈阳师范大学，不区分排名，2024年9月26日）+8                                        
2.2025年“乐享学行•智趣挑战”知识问答二等奖（沈阳师范大学人工智能学院，不区分排名，2025年4月）+4                            
3.2025年春季体育文化节趣味大投蓝第二名（沈阳师范大学人工智能学院，不区分排名，2025年5月）+4                                    
4.2025年“健康卫士：世界卫生日知识大比拼”三等奖（沈阳师范大学人工智能学院，不区分排名，2025年4月）+3</t>
  </si>
  <si>
    <t>1.软件学院2024年“心灵之叶，创意绽放”树叶贴画——创意心理画大赛三等奖（沈阳师范大学软件学院，不区分排名，2024年10月）+3
2.2025年人工智能学院大学生自管会举办的“心扫尘埃，室满清芬”海报设计大赛二等奖（人工智能学院大学尘自管会沈阳师范大学人工智能学院，不区分排名，2025年4月）+4                                                                               
3.2024年软件学院大学生自管会举办的“宿”说新语:宿含舍标语设计大赛三等奖（软件学院大学生自管会沈阳师范大学软件学院，，不区分排名，2024年11月）+3
4.软件学院2025年寒假社会实践结项答辩大赛二等奖（共青团沈阳师范大学软件学院委员会，不区分排名，2025年3月）+4
5.人工智能学院2025年”心育暖阳 逐梦远航“大学生心理素质拓展大赛初赛三等奖（沈阳师范大学人工智能学院，不区分排名，2025年5月）+3</t>
  </si>
  <si>
    <t>24008101</t>
  </si>
  <si>
    <t>1.沈阳师范大学第七届“云程万里，青春为伴”主题演讲比赛二等奖（沈阳师范大学，1/1，2025年6月21日） +8                                                                         
2.人工智能学院“心怀感恩·励志前行”主题海报设计大赛二等奖（沈阳师范大学人工智能学院,4/4，2025年6月） +4                                                   
3.人工智能学院“心育暖阳 筑梦远航” 大学生心理素质拓展大赛初赛三等奖（沈阳师范大学人工智能学院，不区分排名，2025年5月） +3</t>
  </si>
  <si>
    <t xml:space="preserve">1.2024年“精彩‘室’界，‘寓’见未来”软件学院第十六届寝室文化节三等奖（共青团沈阳师范大学软件学院委员会，不区分排名，2024年10月）+3 
2.“乐享学行，智取挑战”知识问答二等奖，（沈阳师范大学人工智能学院，不区分排名，2025年4月）+4 
3.春季体育文化节男子羽毛球友谊赛第五名，（沈阳师范大学人工智能学院，不区分排名，2025年5月）+2 
4.沈阳师范大学"质鉴青春，共管未来"设计征集活动明信片赛道二等奖（沈阳师范大学教学质量监控与评估处，2/5，2024年11月）+4  </t>
  </si>
  <si>
    <t>24008026</t>
  </si>
  <si>
    <t xml:space="preserve">1.2024年校级合唱比赛二等奖（沈阳师范大学，不区分排名，2025年9月26日）+8  
2.2024年迎新晚会演员+1    
3.2025春季体育文化节趣味大投篮第二名（沈阳师范大学人工智能学院，不区分排名，2025年5月）+4      </t>
  </si>
  <si>
    <t>24008020</t>
  </si>
  <si>
    <t>1.沈阳师范大学"聚焦光影，心影相映"摄影心灵故事比赛二等奖（沈阳师范大学软件学院，1/1，2024年10月）+4
2.沈阳师范大学第十七届大学生数学竞赛（理工类）二等奖（沈阳师范大学数学与系统科学学院，1/1，2025年6月）+8</t>
  </si>
  <si>
    <t>24008060</t>
  </si>
  <si>
    <t>1.2025年沈阳师范大学人工智能学院春季体育文化节趣味大投篮项目第二名（沈阳师范大学人工智能学院，不区分排名，2025年5月）+4
2.人工智能学院2025年”心育暖阳 逐梦远航“大学生心理素质拓展大赛初赛三等奖（沈阳师范大学人工智能学院，不区分排名，2025年5月）+3
3.2024年辽宁省大学生“体育+”大学生创新创业大赛沈阳师范大学校赛二等奖（沈阳师范大学教务处，5/5，2025年）+4</t>
  </si>
  <si>
    <t>1.软件学院2024年“心灵之叶，创意绽放”树叶贴画——创意心理画大赛三等奖（沈阳师范大学软件学院，不区分排名，2024年10月）+3                      
2.2025年人工智能学院大学生自管会举办的“心扫尘埃，室满清芬”海报设计大赛二等奖（人工智能学院大学尘自管会沈阳师范大学人工智能学院，不区分排名，2025年4月）+4                                                                               
3.2024年软件学院大学生自管会举办的“宿”说新语:宿含舍标语设计大赛三等奖（软件学院大学生自管会沈阳师范大学软件学院，不区分排名，2024年11月）+3</t>
  </si>
  <si>
    <t>24008087</t>
  </si>
  <si>
    <t>1.一二九长跑比赛第一名（沈阳师范大学人工智能学院，不区分排名，2024年12月）+10</t>
  </si>
  <si>
    <t>24008103</t>
  </si>
  <si>
    <t>1.2024年校级合唱比赛二等奖（沈阳师范大学，不区分排名，2024年9月26日）+8
2.12⽉9⽇校级团体跑⽐赛工作人员+1</t>
  </si>
  <si>
    <t>24008019</t>
  </si>
  <si>
    <t xml:space="preserve">
1.2024年校级合唱比赛二等奖（沈阳师范大学，不区分排名，2024年9月26日）+8
</t>
  </si>
  <si>
    <t>24008017</t>
  </si>
  <si>
    <t>1.2024年校级合唱比赛二等奖（沈阳师范大学，不区分排名，2024年9月26日）+8</t>
  </si>
  <si>
    <t>24008043</t>
  </si>
  <si>
    <t>24008081</t>
  </si>
  <si>
    <t>24008014</t>
  </si>
  <si>
    <t>1.2024-2025校级合唱比赛二等奖（沈阳师范大学，不区分排名，2025年7月25日）+8</t>
  </si>
  <si>
    <t>24008113</t>
  </si>
  <si>
    <t>1沈阳师范大学"质鉴青春，共管未来"设计征集活动明信片赛道二等奖（沈阳师范大学教学质量监控与评估处，2/5，2024年11月）+4
2. 2024年“精彩‘室’界，‘寓’见未来”软件学院第十六届寝室文化节三等奖（共青团沈阳师范大学软件学院委员会，不区分排名，2024年10月）+3</t>
  </si>
  <si>
    <t>24008100</t>
  </si>
  <si>
    <t xml:space="preserve">1.2025“福彩杯”沈阳短视频主题活动二等奖（沈阳市福利彩票中心，6/10，2025年6月）+4 
2.沈阳师范大学数字媒体比赛校级三等奖（沈阳师范大学教务处,5/5，2024年11月28日）+3 </t>
  </si>
  <si>
    <t>24008104</t>
  </si>
  <si>
    <t>24008008</t>
  </si>
  <si>
    <t>1.软件学院2025年寒假社会实践结项答辩大赛二等奖（沈阳师范大学人工智能学院，4/5，2025年3月）＋2
2.辽宁省大学生体育＋大学生创新创业大赛校级二等奖（沈阳师范大学教务处，不区分排名，2025年）＋4</t>
  </si>
  <si>
    <t>1.沈阳师范大学数学竞赛校级三等奖（沈阳师范大学教务处，1/1，2025年6月）+6</t>
  </si>
  <si>
    <t>24008102</t>
  </si>
  <si>
    <t>24008090</t>
  </si>
  <si>
    <t>1.2025年“福彩杯”沈阳短视频主题活动特等奖（沈阳市福利彩票中心，9/10，2025年6月） +5</t>
  </si>
  <si>
    <t>1.沈阳师范大学"聚焦光影，心影相映"摄影心灵故事比赛一等奖（沈阳师范大学软件学院，1/1，2024年10月）+5</t>
  </si>
  <si>
    <t>24008012</t>
  </si>
  <si>
    <t>1.2025年“乐享学行•智趣挑战”知识问答二等奖（沈阳师范大学人工智能学院，不区分排名，2025年4月）+4</t>
  </si>
  <si>
    <t>24008030</t>
  </si>
  <si>
    <t>1.2024-2025 学年“薪火承锋志，竞答启新程”学习雷锋知识竞赛二等奖（沈阳师范大学软件学院，不区分排名，2025年3月）+4</t>
  </si>
  <si>
    <t>24008035</t>
  </si>
  <si>
    <t>1.2025年春季体育文化节趣味大投蓝第二名（沈阳师范大学人工智能学院，不区分排名，2025年5月）+4</t>
  </si>
  <si>
    <t>24008013</t>
  </si>
  <si>
    <t>1.2025年人工智能学院“心扫尘埃，室满清芬”院级三等奖（沈阳师范大学人工智能学院，不区分排名，2025年4月）+3</t>
  </si>
  <si>
    <t>1.人工智能学院2025年”心育暖阳 逐梦远航“大学生心理素质拓展大赛院级三等奖（沈阳师范大学人工智能学院，不区分排名，2025年5月）+3</t>
  </si>
  <si>
    <t>24008094</t>
  </si>
  <si>
    <t>24008024</t>
  </si>
  <si>
    <t>1.2025春季体育节羽毛球比赛（沈阳师范大学人工智能学院，不区分排名，2025年5月）+2</t>
  </si>
  <si>
    <t>1.人工智能学院院徽设计大赛院级三等奖（沈阳师范大学院易班，1/5，2025年4月15日）+1.5</t>
  </si>
  <si>
    <t>24105028</t>
  </si>
  <si>
    <t>1.2024年校级合唱比赛优秀奖(沈阳师范大学，不区分排名，9月26日）+1</t>
  </si>
  <si>
    <t>24008016</t>
  </si>
  <si>
    <t>1.人工智能学院“新星璀璨 青春正好”迎新晚会工作人员(共青团沈阳师范大学软件学院委员会,2024年11月）+1</t>
  </si>
  <si>
    <t>24008112</t>
  </si>
  <si>
    <t>24008083</t>
  </si>
  <si>
    <t>24008066</t>
  </si>
  <si>
    <t>24008080</t>
  </si>
  <si>
    <t>24008089</t>
  </si>
  <si>
    <t>24008003</t>
  </si>
  <si>
    <t>24008009</t>
  </si>
  <si>
    <t>24008022</t>
  </si>
  <si>
    <t>24008038</t>
  </si>
  <si>
    <t>24008049</t>
  </si>
  <si>
    <t>24008054</t>
  </si>
  <si>
    <t>24008058</t>
  </si>
  <si>
    <t>24008059</t>
  </si>
  <si>
    <t>24008063</t>
  </si>
  <si>
    <t>24008064</t>
  </si>
  <si>
    <t>24008065</t>
  </si>
  <si>
    <t>24008068</t>
  </si>
  <si>
    <t>24008072</t>
  </si>
  <si>
    <t>24008075</t>
  </si>
  <si>
    <t>24008076</t>
  </si>
  <si>
    <t>24008088</t>
  </si>
  <si>
    <t>24008095</t>
  </si>
  <si>
    <t>24008096</t>
  </si>
  <si>
    <t>24008107</t>
  </si>
  <si>
    <t>24008109</t>
  </si>
  <si>
    <t>24015073</t>
  </si>
  <si>
    <t>24008028</t>
  </si>
  <si>
    <t>24008045</t>
  </si>
  <si>
    <t>24008086</t>
  </si>
  <si>
    <t>24008032</t>
  </si>
  <si>
    <t>24008002</t>
  </si>
  <si>
    <t>24008023</t>
  </si>
  <si>
    <t>24008001</t>
  </si>
  <si>
    <t>24008084</t>
  </si>
  <si>
    <t>24008004</t>
  </si>
  <si>
    <t>24008006</t>
  </si>
  <si>
    <t>24008010</t>
  </si>
  <si>
    <t>24008034</t>
  </si>
  <si>
    <t>24008048</t>
  </si>
  <si>
    <t>24008051</t>
  </si>
  <si>
    <t>24008079</t>
  </si>
  <si>
    <t>24008085</t>
  </si>
  <si>
    <t>24008106</t>
  </si>
</sst>
</file>

<file path=xl/styles.xml><?xml version="1.0" encoding="utf-8"?>
<styleSheet xmlns="http://schemas.openxmlformats.org/spreadsheetml/2006/main" xmlns:mc="http://schemas.openxmlformats.org/markup-compatibility/2006" xmlns:xr9="http://schemas.microsoft.com/office/spreadsheetml/2016/revision9" mc:Ignorable="xr9">
  <numFmts count="7">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_);[Red]\(0.00\)"/>
    <numFmt numFmtId="177" formatCode="0.00_ "/>
    <numFmt numFmtId="178" formatCode="0_ "/>
  </numFmts>
  <fonts count="71">
    <font>
      <sz val="11"/>
      <color theme="1"/>
      <name val="等线"/>
      <charset val="134"/>
      <scheme val="minor"/>
    </font>
    <font>
      <b/>
      <sz val="14"/>
      <color theme="1"/>
      <name val="等线"/>
      <charset val="134"/>
      <scheme val="minor"/>
    </font>
    <font>
      <b/>
      <sz val="11"/>
      <color theme="1"/>
      <name val="等线"/>
      <charset val="134"/>
      <scheme val="minor"/>
    </font>
    <font>
      <sz val="14"/>
      <color theme="1"/>
      <name val="等线"/>
      <charset val="134"/>
      <scheme val="minor"/>
    </font>
    <font>
      <sz val="14"/>
      <name val="等线"/>
      <charset val="134"/>
      <scheme val="minor"/>
    </font>
    <font>
      <b/>
      <sz val="28"/>
      <color theme="1"/>
      <name val="Microsoft YaHei"/>
      <charset val="134"/>
    </font>
    <font>
      <b/>
      <sz val="28"/>
      <name val="Microsoft YaHei"/>
      <charset val="134"/>
    </font>
    <font>
      <sz val="14"/>
      <color theme="1"/>
      <name val="Microsoft YaHei"/>
      <charset val="134"/>
    </font>
    <font>
      <sz val="14"/>
      <name val="Microsoft YaHei"/>
      <charset val="134"/>
    </font>
    <font>
      <sz val="10"/>
      <color theme="1"/>
      <name val="Microsoft YaHei"/>
      <charset val="134"/>
    </font>
    <font>
      <b/>
      <sz val="14"/>
      <color theme="1"/>
      <name val="Microsoft YaHei"/>
      <charset val="134"/>
    </font>
    <font>
      <b/>
      <sz val="14"/>
      <name val="Microsoft YaHei"/>
      <charset val="134"/>
    </font>
    <font>
      <sz val="14"/>
      <color rgb="FF3F3F3F"/>
      <name val="宋体"/>
      <charset val="134"/>
    </font>
    <font>
      <sz val="14"/>
      <name val="宋体"/>
      <charset val="134"/>
    </font>
    <font>
      <sz val="14"/>
      <color theme="1"/>
      <name val="宋体"/>
      <charset val="134"/>
    </font>
    <font>
      <sz val="14"/>
      <color rgb="FF000000"/>
      <name val="宋体"/>
      <charset val="134"/>
    </font>
    <font>
      <sz val="11"/>
      <color rgb="FF000000"/>
      <name val="宋体"/>
      <charset val="134"/>
    </font>
    <font>
      <sz val="10"/>
      <color theme="1"/>
      <name val="宋体"/>
      <charset val="134"/>
    </font>
    <font>
      <sz val="11"/>
      <color theme="1"/>
      <name val="宋体"/>
      <charset val="134"/>
    </font>
    <font>
      <b/>
      <sz val="11"/>
      <color theme="1"/>
      <name val="宋体"/>
      <charset val="134"/>
    </font>
    <font>
      <b/>
      <sz val="14"/>
      <color theme="1"/>
      <name val="宋体"/>
      <charset val="134"/>
    </font>
    <font>
      <b/>
      <sz val="10"/>
      <color theme="1"/>
      <name val="宋体"/>
      <charset val="134"/>
    </font>
    <font>
      <sz val="11"/>
      <name val="宋体"/>
      <charset val="134"/>
    </font>
    <font>
      <b/>
      <sz val="14"/>
      <color rgb="FF000000"/>
      <name val="宋体"/>
      <charset val="134"/>
    </font>
    <font>
      <b/>
      <sz val="11"/>
      <color rgb="FF000000"/>
      <name val="等线"/>
      <charset val="134"/>
      <scheme val="minor"/>
    </font>
    <font>
      <sz val="16"/>
      <color theme="1"/>
      <name val="Microsoft YaHei"/>
      <charset val="134"/>
    </font>
    <font>
      <sz val="16"/>
      <name val="Microsoft YaHei"/>
      <charset val="134"/>
    </font>
    <font>
      <sz val="18"/>
      <color theme="1"/>
      <name val="Microsoft YaHei"/>
      <charset val="134"/>
    </font>
    <font>
      <sz val="16"/>
      <color rgb="FF3F3F3F"/>
      <name val="宋体"/>
      <charset val="134"/>
    </font>
    <font>
      <sz val="16"/>
      <name val="宋体"/>
      <charset val="134"/>
    </font>
    <font>
      <sz val="16"/>
      <color rgb="FF000000"/>
      <name val="宋体"/>
      <charset val="134"/>
    </font>
    <font>
      <sz val="16"/>
      <color theme="1"/>
      <name val="宋体"/>
      <charset val="134"/>
    </font>
    <font>
      <sz val="11"/>
      <color rgb="FF000000"/>
      <name val="Times New Roman"/>
      <charset val="134"/>
    </font>
    <font>
      <b/>
      <sz val="10"/>
      <color rgb="FF000000"/>
      <name val="Microsoft YaHei"/>
      <charset val="134"/>
    </font>
    <font>
      <sz val="12"/>
      <color rgb="FF000000"/>
      <name val="宋体"/>
      <charset val="134"/>
    </font>
    <font>
      <sz val="12"/>
      <color theme="1"/>
      <name val="宋体"/>
      <charset val="134"/>
    </font>
    <font>
      <b/>
      <sz val="14"/>
      <color rgb="FF000000"/>
      <name val="Microsoft YaHei"/>
      <charset val="134"/>
    </font>
    <font>
      <b/>
      <sz val="14"/>
      <color rgb="FF000000"/>
      <name val="等线"/>
      <charset val="134"/>
      <scheme val="minor"/>
    </font>
    <font>
      <sz val="12"/>
      <name val="宋体"/>
      <charset val="134"/>
    </font>
    <font>
      <sz val="10"/>
      <color rgb="FF000000"/>
      <name val="Microsoft YaHei"/>
      <charset val="134"/>
    </font>
    <font>
      <sz val="14"/>
      <color rgb="FF000000"/>
      <name val="Microsoft YaHei"/>
      <charset val="134"/>
    </font>
    <font>
      <sz val="12"/>
      <color theme="1"/>
      <name val="Microsoft YaHei"/>
      <charset val="134"/>
    </font>
    <font>
      <sz val="12"/>
      <name val="Microsoft YaHei"/>
      <charset val="134"/>
    </font>
    <font>
      <b/>
      <sz val="12"/>
      <color theme="1"/>
      <name val="宋体"/>
      <charset val="134"/>
    </font>
    <font>
      <sz val="10"/>
      <name val="宋体"/>
      <charset val="134"/>
    </font>
    <font>
      <b/>
      <sz val="10"/>
      <color rgb="FF000000"/>
      <name val="宋体"/>
      <charset val="134"/>
    </font>
    <font>
      <sz val="10"/>
      <color rgb="FF000000"/>
      <name val="宋体"/>
      <charset val="134"/>
    </font>
    <font>
      <sz val="11"/>
      <name val="等线"/>
      <charset val="134"/>
      <scheme val="minor"/>
    </font>
    <font>
      <sz val="11"/>
      <color rgb="FF000000"/>
      <name val="等线"/>
      <charset val="134"/>
      <scheme val="minor"/>
    </font>
    <font>
      <b/>
      <sz val="28"/>
      <color theme="1"/>
      <name val="等线"/>
      <charset val="134"/>
      <scheme val="minor"/>
    </font>
    <font>
      <sz val="18"/>
      <name val="Microsoft YaHei"/>
      <charset val="134"/>
    </font>
    <font>
      <sz val="14"/>
      <color rgb="FF000000"/>
      <name val="等线"/>
      <charset val="134"/>
      <scheme val="minor"/>
    </font>
    <font>
      <u/>
      <sz val="11"/>
      <color rgb="FF0000FF"/>
      <name val="等线"/>
      <charset val="0"/>
      <scheme val="minor"/>
    </font>
    <font>
      <u/>
      <sz val="11"/>
      <color rgb="FF800080"/>
      <name val="等线"/>
      <charset val="0"/>
      <scheme val="minor"/>
    </font>
    <font>
      <sz val="11"/>
      <color rgb="FFFF0000"/>
      <name val="等线"/>
      <charset val="0"/>
      <scheme val="minor"/>
    </font>
    <font>
      <b/>
      <sz val="18"/>
      <color theme="3"/>
      <name val="等线"/>
      <charset val="134"/>
      <scheme val="minor"/>
    </font>
    <font>
      <i/>
      <sz val="11"/>
      <color rgb="FF7F7F7F"/>
      <name val="等线"/>
      <charset val="0"/>
      <scheme val="minor"/>
    </font>
    <font>
      <b/>
      <sz val="15"/>
      <color theme="3"/>
      <name val="等线"/>
      <charset val="134"/>
      <scheme val="minor"/>
    </font>
    <font>
      <b/>
      <sz val="13"/>
      <color theme="3"/>
      <name val="等线"/>
      <charset val="134"/>
      <scheme val="minor"/>
    </font>
    <font>
      <b/>
      <sz val="11"/>
      <color theme="3"/>
      <name val="等线"/>
      <charset val="134"/>
      <scheme val="minor"/>
    </font>
    <font>
      <sz val="11"/>
      <color rgb="FF3F3F76"/>
      <name val="等线"/>
      <charset val="0"/>
      <scheme val="minor"/>
    </font>
    <font>
      <b/>
      <sz val="11"/>
      <color rgb="FF3F3F3F"/>
      <name val="等线"/>
      <charset val="0"/>
      <scheme val="minor"/>
    </font>
    <font>
      <b/>
      <sz val="11"/>
      <color rgb="FFFA7D00"/>
      <name val="等线"/>
      <charset val="0"/>
      <scheme val="minor"/>
    </font>
    <font>
      <b/>
      <sz val="11"/>
      <color rgb="FFFFFFFF"/>
      <name val="等线"/>
      <charset val="0"/>
      <scheme val="minor"/>
    </font>
    <font>
      <sz val="11"/>
      <color rgb="FFFA7D00"/>
      <name val="等线"/>
      <charset val="0"/>
      <scheme val="minor"/>
    </font>
    <font>
      <b/>
      <sz val="11"/>
      <color theme="1"/>
      <name val="等线"/>
      <charset val="0"/>
      <scheme val="minor"/>
    </font>
    <font>
      <sz val="11"/>
      <color rgb="FF006100"/>
      <name val="等线"/>
      <charset val="0"/>
      <scheme val="minor"/>
    </font>
    <font>
      <sz val="11"/>
      <color rgb="FF9C0006"/>
      <name val="等线"/>
      <charset val="0"/>
      <scheme val="minor"/>
    </font>
    <font>
      <sz val="11"/>
      <color rgb="FF9C6500"/>
      <name val="等线"/>
      <charset val="0"/>
      <scheme val="minor"/>
    </font>
    <font>
      <sz val="11"/>
      <color theme="0"/>
      <name val="等线"/>
      <charset val="0"/>
      <scheme val="minor"/>
    </font>
    <font>
      <sz val="11"/>
      <color theme="1"/>
      <name val="等线"/>
      <charset val="0"/>
      <scheme val="minor"/>
    </font>
  </fonts>
  <fills count="36">
    <fill>
      <patternFill patternType="none"/>
    </fill>
    <fill>
      <patternFill patternType="gray125"/>
    </fill>
    <fill>
      <patternFill patternType="solid">
        <fgColor rgb="FFFFFF00"/>
        <bgColor indexed="64"/>
      </patternFill>
    </fill>
    <fill>
      <patternFill patternType="solid">
        <fgColor theme="8" tint="0.6"/>
        <bgColor indexed="64"/>
      </patternFill>
    </fill>
    <fill>
      <patternFill patternType="solid">
        <fgColor rgb="FFBDD7EE"/>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6">
    <border>
      <left/>
      <right/>
      <top/>
      <bottom/>
      <diagonal/>
    </border>
    <border>
      <left style="thin">
        <color auto="1"/>
      </left>
      <right style="thin">
        <color auto="1"/>
      </right>
      <top style="thin">
        <color auto="1"/>
      </top>
      <bottom style="thin">
        <color auto="1"/>
      </bottom>
      <diagonal/>
    </border>
    <border>
      <left style="thin">
        <color rgb="FF000000"/>
      </left>
      <right style="thin">
        <color rgb="FF000000"/>
      </right>
      <top style="thin">
        <color rgb="FF000000"/>
      </top>
      <bottom style="thin">
        <color rgb="FF000000"/>
      </bottom>
      <diagonal/>
    </border>
    <border>
      <left/>
      <right style="thin">
        <color auto="1"/>
      </right>
      <top style="thin">
        <color auto="1"/>
      </top>
      <bottom style="thin">
        <color auto="1"/>
      </bottom>
      <diagonal/>
    </border>
    <border>
      <left style="thin">
        <color auto="1"/>
      </left>
      <right/>
      <top style="thin">
        <color auto="1"/>
      </top>
      <bottom style="thin">
        <color auto="1"/>
      </bottom>
      <diagonal/>
    </border>
    <border>
      <left style="thin">
        <color rgb="FF000000"/>
      </left>
      <right/>
      <top style="thin">
        <color rgb="FF000000"/>
      </top>
      <bottom style="thin">
        <color rgb="FF000000"/>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thin">
        <color rgb="FF3F3F3F"/>
      </left>
      <right style="thin">
        <color rgb="FF3F3F3F"/>
      </right>
      <top style="thin">
        <color rgb="FF3F3F3F"/>
      </top>
      <bottom style="thin">
        <color rgb="FF3F3F3F"/>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52" fillId="0" borderId="0" applyNumberFormat="0" applyFill="0" applyBorder="0" applyAlignment="0" applyProtection="0">
      <alignment vertical="center"/>
    </xf>
    <xf numFmtId="0" fontId="53" fillId="0" borderId="0" applyNumberFormat="0" applyFill="0" applyBorder="0" applyAlignment="0" applyProtection="0">
      <alignment vertical="center"/>
    </xf>
    <xf numFmtId="0" fontId="0" fillId="5" borderId="9" applyNumberFormat="0" applyFont="0" applyAlignment="0" applyProtection="0">
      <alignment vertical="center"/>
    </xf>
    <xf numFmtId="0" fontId="54" fillId="0" borderId="0" applyNumberFormat="0" applyFill="0" applyBorder="0" applyAlignment="0" applyProtection="0">
      <alignment vertical="center"/>
    </xf>
    <xf numFmtId="0" fontId="55" fillId="0" borderId="0" applyNumberFormat="0" applyFill="0" applyBorder="0" applyAlignment="0" applyProtection="0">
      <alignment vertical="center"/>
    </xf>
    <xf numFmtId="0" fontId="56" fillId="0" borderId="0" applyNumberFormat="0" applyFill="0" applyBorder="0" applyAlignment="0" applyProtection="0">
      <alignment vertical="center"/>
    </xf>
    <xf numFmtId="0" fontId="57" fillId="0" borderId="10" applyNumberFormat="0" applyFill="0" applyAlignment="0" applyProtection="0">
      <alignment vertical="center"/>
    </xf>
    <xf numFmtId="0" fontId="58" fillId="0" borderId="10" applyNumberFormat="0" applyFill="0" applyAlignment="0" applyProtection="0">
      <alignment vertical="center"/>
    </xf>
    <xf numFmtId="0" fontId="59" fillId="0" borderId="11" applyNumberFormat="0" applyFill="0" applyAlignment="0" applyProtection="0">
      <alignment vertical="center"/>
    </xf>
    <xf numFmtId="0" fontId="59" fillId="0" borderId="0" applyNumberFormat="0" applyFill="0" applyBorder="0" applyAlignment="0" applyProtection="0">
      <alignment vertical="center"/>
    </xf>
    <xf numFmtId="0" fontId="60" fillId="6" borderId="12" applyNumberFormat="0" applyAlignment="0" applyProtection="0">
      <alignment vertical="center"/>
    </xf>
    <xf numFmtId="0" fontId="61" fillId="7" borderId="8" applyNumberFormat="0" applyAlignment="0" applyProtection="0">
      <alignment vertical="center"/>
    </xf>
    <xf numFmtId="0" fontId="62" fillId="7" borderId="12" applyNumberFormat="0" applyAlignment="0" applyProtection="0">
      <alignment vertical="center"/>
    </xf>
    <xf numFmtId="0" fontId="63" fillId="8" borderId="13" applyNumberFormat="0" applyAlignment="0" applyProtection="0">
      <alignment vertical="center"/>
    </xf>
    <xf numFmtId="0" fontId="64" fillId="0" borderId="14" applyNumberFormat="0" applyFill="0" applyAlignment="0" applyProtection="0">
      <alignment vertical="center"/>
    </xf>
    <xf numFmtId="0" fontId="65" fillId="0" borderId="15" applyNumberFormat="0" applyFill="0" applyAlignment="0" applyProtection="0">
      <alignment vertical="center"/>
    </xf>
    <xf numFmtId="0" fontId="66" fillId="9" borderId="0" applyNumberFormat="0" applyBorder="0" applyAlignment="0" applyProtection="0">
      <alignment vertical="center"/>
    </xf>
    <xf numFmtId="0" fontId="67" fillId="10" borderId="0" applyNumberFormat="0" applyBorder="0" applyAlignment="0" applyProtection="0">
      <alignment vertical="center"/>
    </xf>
    <xf numFmtId="0" fontId="68" fillId="11" borderId="0" applyNumberFormat="0" applyBorder="0" applyAlignment="0" applyProtection="0">
      <alignment vertical="center"/>
    </xf>
    <xf numFmtId="0" fontId="69" fillId="12" borderId="0" applyNumberFormat="0" applyBorder="0" applyAlignment="0" applyProtection="0">
      <alignment vertical="center"/>
    </xf>
    <xf numFmtId="0" fontId="70" fillId="13" borderId="0" applyNumberFormat="0" applyBorder="0" applyAlignment="0" applyProtection="0">
      <alignment vertical="center"/>
    </xf>
    <xf numFmtId="0" fontId="70" fillId="14" borderId="0" applyNumberFormat="0" applyBorder="0" applyAlignment="0" applyProtection="0">
      <alignment vertical="center"/>
    </xf>
    <xf numFmtId="0" fontId="69" fillId="15" borderId="0" applyNumberFormat="0" applyBorder="0" applyAlignment="0" applyProtection="0">
      <alignment vertical="center"/>
    </xf>
    <xf numFmtId="0" fontId="69" fillId="16" borderId="0" applyNumberFormat="0" applyBorder="0" applyAlignment="0" applyProtection="0">
      <alignment vertical="center"/>
    </xf>
    <xf numFmtId="0" fontId="70" fillId="17" borderId="0" applyNumberFormat="0" applyBorder="0" applyAlignment="0" applyProtection="0">
      <alignment vertical="center"/>
    </xf>
    <xf numFmtId="0" fontId="70" fillId="18" borderId="0" applyNumberFormat="0" applyBorder="0" applyAlignment="0" applyProtection="0">
      <alignment vertical="center"/>
    </xf>
    <xf numFmtId="0" fontId="69" fillId="19" borderId="0" applyNumberFormat="0" applyBorder="0" applyAlignment="0" applyProtection="0">
      <alignment vertical="center"/>
    </xf>
    <xf numFmtId="0" fontId="69" fillId="20" borderId="0" applyNumberFormat="0" applyBorder="0" applyAlignment="0" applyProtection="0">
      <alignment vertical="center"/>
    </xf>
    <xf numFmtId="0" fontId="70" fillId="21" borderId="0" applyNumberFormat="0" applyBorder="0" applyAlignment="0" applyProtection="0">
      <alignment vertical="center"/>
    </xf>
    <xf numFmtId="0" fontId="70" fillId="22" borderId="0" applyNumberFormat="0" applyBorder="0" applyAlignment="0" applyProtection="0">
      <alignment vertical="center"/>
    </xf>
    <xf numFmtId="0" fontId="69" fillId="23" borderId="0" applyNumberFormat="0" applyBorder="0" applyAlignment="0" applyProtection="0">
      <alignment vertical="center"/>
    </xf>
    <xf numFmtId="0" fontId="69" fillId="24" borderId="0" applyNumberFormat="0" applyBorder="0" applyAlignment="0" applyProtection="0">
      <alignment vertical="center"/>
    </xf>
    <xf numFmtId="0" fontId="70" fillId="25" borderId="0" applyNumberFormat="0" applyBorder="0" applyAlignment="0" applyProtection="0">
      <alignment vertical="center"/>
    </xf>
    <xf numFmtId="0" fontId="70" fillId="26" borderId="0" applyNumberFormat="0" applyBorder="0" applyAlignment="0" applyProtection="0">
      <alignment vertical="center"/>
    </xf>
    <xf numFmtId="0" fontId="69" fillId="27" borderId="0" applyNumberFormat="0" applyBorder="0" applyAlignment="0" applyProtection="0">
      <alignment vertical="center"/>
    </xf>
    <xf numFmtId="0" fontId="69" fillId="28" borderId="0" applyNumberFormat="0" applyBorder="0" applyAlignment="0" applyProtection="0">
      <alignment vertical="center"/>
    </xf>
    <xf numFmtId="0" fontId="70" fillId="29" borderId="0" applyNumberFormat="0" applyBorder="0" applyAlignment="0" applyProtection="0">
      <alignment vertical="center"/>
    </xf>
    <xf numFmtId="0" fontId="70" fillId="30" borderId="0" applyNumberFormat="0" applyBorder="0" applyAlignment="0" applyProtection="0">
      <alignment vertical="center"/>
    </xf>
    <xf numFmtId="0" fontId="69" fillId="31" borderId="0" applyNumberFormat="0" applyBorder="0" applyAlignment="0" applyProtection="0">
      <alignment vertical="center"/>
    </xf>
    <xf numFmtId="0" fontId="69" fillId="32" borderId="0" applyNumberFormat="0" applyBorder="0" applyAlignment="0" applyProtection="0">
      <alignment vertical="center"/>
    </xf>
    <xf numFmtId="0" fontId="70" fillId="33" borderId="0" applyNumberFormat="0" applyBorder="0" applyAlignment="0" applyProtection="0">
      <alignment vertical="center"/>
    </xf>
    <xf numFmtId="0" fontId="70" fillId="34" borderId="0" applyNumberFormat="0" applyBorder="0" applyAlignment="0" applyProtection="0">
      <alignment vertical="center"/>
    </xf>
    <xf numFmtId="0" fontId="69" fillId="35" borderId="0" applyNumberFormat="0" applyBorder="0" applyAlignment="0" applyProtection="0">
      <alignment vertical="center"/>
    </xf>
  </cellStyleXfs>
  <cellXfs count="180">
    <xf numFmtId="0" fontId="0" fillId="0" borderId="0" xfId="0">
      <alignment vertical="center"/>
    </xf>
    <xf numFmtId="0" fontId="0" fillId="2" borderId="0" xfId="0" applyFill="1">
      <alignment vertical="center"/>
    </xf>
    <xf numFmtId="0" fontId="1" fillId="2" borderId="0" xfId="0" applyFont="1" applyFill="1">
      <alignment vertical="center"/>
    </xf>
    <xf numFmtId="0" fontId="0" fillId="3" borderId="0" xfId="0" applyFill="1">
      <alignment vertical="center"/>
    </xf>
    <xf numFmtId="0" fontId="2" fillId="4" borderId="0" xfId="0" applyFont="1" applyFill="1">
      <alignment vertical="center"/>
    </xf>
    <xf numFmtId="0" fontId="0" fillId="4" borderId="0" xfId="0" applyFill="1">
      <alignment vertical="center"/>
    </xf>
    <xf numFmtId="0" fontId="2" fillId="0" borderId="0" xfId="0" applyFont="1">
      <alignment vertical="center"/>
    </xf>
    <xf numFmtId="0" fontId="3" fillId="0" borderId="0" xfId="0" applyFont="1" applyFill="1">
      <alignment vertical="center"/>
    </xf>
    <xf numFmtId="0" fontId="4" fillId="0" borderId="0" xfId="0" applyFont="1" applyFill="1">
      <alignment vertical="center"/>
    </xf>
    <xf numFmtId="0" fontId="3" fillId="0" borderId="0" xfId="0" applyFont="1" applyFill="1" applyAlignment="1">
      <alignment horizontal="center" vertical="center"/>
    </xf>
    <xf numFmtId="0" fontId="3" fillId="0" borderId="0" xfId="0" applyFont="1" applyFill="1" applyAlignment="1">
      <alignment horizontal="left" vertical="center"/>
    </xf>
    <xf numFmtId="0" fontId="3" fillId="0" borderId="0" xfId="0" applyFont="1">
      <alignment vertical="center"/>
    </xf>
    <xf numFmtId="0" fontId="5" fillId="0" borderId="0" xfId="0" applyFont="1" applyFill="1" applyAlignment="1">
      <alignment horizontal="center" vertical="center" wrapText="1"/>
    </xf>
    <xf numFmtId="0" fontId="6" fillId="0" borderId="0" xfId="0" applyFont="1" applyFill="1" applyAlignment="1">
      <alignment horizontal="center" vertical="center" wrapText="1"/>
    </xf>
    <xf numFmtId="0" fontId="7" fillId="0" borderId="0" xfId="0" applyFont="1" applyFill="1" applyBorder="1" applyAlignment="1">
      <alignment horizontal="center" vertical="center" wrapText="1"/>
    </xf>
    <xf numFmtId="0" fontId="8" fillId="0" borderId="0" xfId="0" applyFont="1" applyFill="1" applyBorder="1" applyAlignment="1">
      <alignment horizontal="center" vertical="center" wrapText="1"/>
    </xf>
    <xf numFmtId="0" fontId="9" fillId="0" borderId="0" xfId="0" applyFont="1" applyFill="1" applyBorder="1" applyAlignment="1">
      <alignment horizontal="center" vertical="center" wrapText="1"/>
    </xf>
    <xf numFmtId="0" fontId="10" fillId="0" borderId="1" xfId="0" applyFont="1" applyFill="1" applyBorder="1" applyAlignment="1">
      <alignment horizontal="center" vertical="center" wrapText="1"/>
    </xf>
    <xf numFmtId="0" fontId="11" fillId="0" borderId="1" xfId="0" applyFont="1" applyFill="1" applyBorder="1" applyAlignment="1">
      <alignment horizontal="center" vertical="center" wrapText="1"/>
    </xf>
    <xf numFmtId="0" fontId="12" fillId="0" borderId="1" xfId="0" applyFont="1" applyFill="1" applyBorder="1" applyAlignment="1">
      <alignment horizontal="center" vertical="center" wrapText="1"/>
    </xf>
    <xf numFmtId="49" fontId="13" fillId="0" borderId="1" xfId="0" applyNumberFormat="1" applyFont="1" applyFill="1" applyBorder="1" applyAlignment="1">
      <alignment horizontal="center" vertical="center"/>
    </xf>
    <xf numFmtId="0" fontId="14" fillId="0" borderId="1" xfId="0" applyFont="1" applyFill="1" applyBorder="1" applyAlignment="1">
      <alignment horizontal="center" vertical="center"/>
    </xf>
    <xf numFmtId="0" fontId="15" fillId="0" borderId="1" xfId="0" applyFont="1" applyFill="1" applyBorder="1" applyAlignment="1">
      <alignment horizontal="center" vertical="center"/>
    </xf>
    <xf numFmtId="0" fontId="13" fillId="0" borderId="1" xfId="0" applyFont="1" applyFill="1" applyBorder="1" applyAlignment="1">
      <alignment horizontal="center" vertical="center"/>
    </xf>
    <xf numFmtId="0" fontId="14" fillId="0" borderId="1" xfId="0" applyFont="1" applyFill="1" applyBorder="1" applyAlignment="1">
      <alignment horizontal="center" vertical="center" wrapText="1"/>
    </xf>
    <xf numFmtId="0" fontId="12" fillId="0" borderId="1" xfId="0" applyFont="1" applyFill="1" applyBorder="1" applyAlignment="1">
      <alignment horizontal="center" vertical="center"/>
    </xf>
    <xf numFmtId="0" fontId="15" fillId="0" borderId="1" xfId="0" applyFont="1" applyFill="1" applyBorder="1" applyAlignment="1">
      <alignment horizontal="center" vertical="center" wrapText="1"/>
    </xf>
    <xf numFmtId="0" fontId="5" fillId="0" borderId="0" xfId="0" applyFont="1" applyFill="1" applyAlignment="1">
      <alignment horizontal="left" vertical="center" wrapText="1"/>
    </xf>
    <xf numFmtId="0" fontId="9" fillId="0" borderId="0" xfId="0" applyFont="1" applyFill="1" applyBorder="1" applyAlignment="1">
      <alignment horizontal="left" vertical="center" wrapText="1"/>
    </xf>
    <xf numFmtId="0" fontId="16" fillId="0" borderId="1" xfId="0" applyFont="1" applyFill="1" applyBorder="1" applyAlignment="1">
      <alignment horizontal="left" vertical="center" wrapText="1"/>
    </xf>
    <xf numFmtId="0" fontId="17" fillId="0" borderId="1" xfId="0" applyFont="1" applyFill="1" applyBorder="1" applyAlignment="1">
      <alignment horizontal="center" vertical="center" wrapText="1"/>
    </xf>
    <xf numFmtId="0" fontId="14" fillId="0" borderId="1" xfId="0" applyFont="1" applyFill="1" applyBorder="1" applyAlignment="1">
      <alignment vertical="center"/>
    </xf>
    <xf numFmtId="0" fontId="3" fillId="2" borderId="0" xfId="0" applyFont="1" applyFill="1">
      <alignment vertical="center"/>
    </xf>
    <xf numFmtId="0" fontId="18" fillId="0" borderId="1" xfId="0" applyFont="1" applyFill="1" applyBorder="1" applyAlignment="1">
      <alignment horizontal="center" vertical="center"/>
    </xf>
    <xf numFmtId="0" fontId="3" fillId="3" borderId="0" xfId="0" applyFont="1" applyFill="1">
      <alignment vertical="center"/>
    </xf>
    <xf numFmtId="0" fontId="19" fillId="0" borderId="1" xfId="0" applyFont="1" applyFill="1" applyBorder="1" applyAlignment="1">
      <alignment horizontal="center" vertical="center"/>
    </xf>
    <xf numFmtId="0" fontId="1" fillId="4" borderId="0" xfId="0" applyFont="1" applyFill="1">
      <alignment vertical="center"/>
    </xf>
    <xf numFmtId="0" fontId="3" fillId="4" borderId="0" xfId="0" applyFont="1" applyFill="1">
      <alignment vertical="center"/>
    </xf>
    <xf numFmtId="0" fontId="18" fillId="0" borderId="1" xfId="0" applyFont="1" applyFill="1" applyBorder="1" applyAlignment="1">
      <alignment horizontal="left" vertical="center" wrapText="1"/>
    </xf>
    <xf numFmtId="0" fontId="20" fillId="0" borderId="1" xfId="0" applyFont="1" applyFill="1" applyBorder="1" applyAlignment="1">
      <alignment horizontal="center" vertical="center" wrapText="1"/>
    </xf>
    <xf numFmtId="0" fontId="20" fillId="0" borderId="1" xfId="0" applyFont="1" applyFill="1" applyBorder="1" applyAlignment="1">
      <alignment vertical="center"/>
    </xf>
    <xf numFmtId="0" fontId="21" fillId="0" borderId="1" xfId="0" applyFont="1" applyFill="1" applyBorder="1" applyAlignment="1">
      <alignment horizontal="left" vertical="center" wrapText="1"/>
    </xf>
    <xf numFmtId="0" fontId="1" fillId="0" borderId="0" xfId="0" applyFont="1">
      <alignment vertical="center"/>
    </xf>
    <xf numFmtId="0" fontId="21" fillId="0" borderId="1" xfId="0" applyFont="1" applyFill="1" applyBorder="1" applyAlignment="1">
      <alignment vertical="center" wrapText="1"/>
    </xf>
    <xf numFmtId="0" fontId="14" fillId="0" borderId="1" xfId="0" applyFont="1" applyFill="1" applyBorder="1" applyAlignment="1">
      <alignment vertical="center" wrapText="1"/>
    </xf>
    <xf numFmtId="0" fontId="14" fillId="0" borderId="1" xfId="0" applyFont="1" applyFill="1" applyBorder="1">
      <alignment vertical="center"/>
    </xf>
    <xf numFmtId="0" fontId="20" fillId="0" borderId="1" xfId="0" applyFont="1" applyFill="1" applyBorder="1" applyAlignment="1">
      <alignment vertical="center" wrapText="1"/>
    </xf>
    <xf numFmtId="0" fontId="17" fillId="0" borderId="1" xfId="0" applyFont="1" applyFill="1" applyBorder="1" applyAlignment="1">
      <alignment horizontal="left" vertical="center" wrapText="1"/>
    </xf>
    <xf numFmtId="0" fontId="22" fillId="0" borderId="1" xfId="0" applyFont="1" applyFill="1" applyBorder="1" applyAlignment="1">
      <alignment horizontal="left" vertical="center" wrapText="1"/>
    </xf>
    <xf numFmtId="0" fontId="13" fillId="0" borderId="2" xfId="0" applyFont="1" applyFill="1" applyBorder="1" applyAlignment="1">
      <alignment horizontal="center" vertical="center"/>
    </xf>
    <xf numFmtId="0" fontId="15" fillId="0" borderId="2" xfId="0" applyFont="1" applyFill="1" applyBorder="1" applyAlignment="1">
      <alignment horizontal="center" vertical="center"/>
    </xf>
    <xf numFmtId="0" fontId="12" fillId="0" borderId="2" xfId="0" applyFont="1" applyFill="1" applyBorder="1" applyAlignment="1">
      <alignment horizontal="center" vertical="center"/>
    </xf>
    <xf numFmtId="0" fontId="17" fillId="0" borderId="1" xfId="0" applyFont="1" applyFill="1" applyBorder="1" applyAlignment="1">
      <alignment vertical="center" wrapText="1"/>
    </xf>
    <xf numFmtId="0" fontId="3" fillId="2" borderId="0" xfId="0" applyFont="1" applyFill="1" applyAlignment="1">
      <alignment vertical="center"/>
    </xf>
    <xf numFmtId="0" fontId="14" fillId="0" borderId="2" xfId="0" applyFont="1" applyFill="1" applyBorder="1" applyAlignment="1">
      <alignment horizontal="center" vertical="center" wrapText="1"/>
    </xf>
    <xf numFmtId="0" fontId="3" fillId="0" borderId="0" xfId="0" applyFont="1" applyAlignment="1">
      <alignment vertical="center"/>
    </xf>
    <xf numFmtId="0" fontId="14" fillId="0" borderId="3" xfId="0" applyFont="1" applyFill="1" applyBorder="1" applyAlignment="1">
      <alignment horizontal="center" vertical="center" wrapText="1"/>
    </xf>
    <xf numFmtId="0" fontId="23" fillId="0" borderId="1" xfId="0" applyFont="1" applyFill="1" applyBorder="1" applyAlignment="1">
      <alignment horizontal="center" vertical="center" wrapText="1"/>
    </xf>
    <xf numFmtId="0" fontId="13" fillId="0" borderId="1" xfId="0" applyFont="1" applyFill="1" applyBorder="1" applyAlignment="1">
      <alignment vertical="center"/>
    </xf>
    <xf numFmtId="0" fontId="1" fillId="0" borderId="0" xfId="0" applyFont="1" applyFill="1">
      <alignment vertical="center"/>
    </xf>
    <xf numFmtId="0" fontId="2" fillId="0" borderId="0" xfId="0" applyFont="1" applyFill="1">
      <alignment vertical="center"/>
    </xf>
    <xf numFmtId="0" fontId="0" fillId="0" borderId="0" xfId="0" applyFill="1">
      <alignment vertical="center"/>
    </xf>
    <xf numFmtId="0" fontId="24" fillId="0" borderId="0" xfId="0" applyFont="1" applyFill="1">
      <alignment vertical="center"/>
    </xf>
    <xf numFmtId="0" fontId="25" fillId="0" borderId="0" xfId="0" applyFont="1" applyFill="1" applyAlignment="1">
      <alignment horizontal="center" vertical="center" wrapText="1"/>
    </xf>
    <xf numFmtId="0" fontId="26" fillId="0" borderId="0" xfId="0" applyFont="1" applyFill="1" applyAlignment="1">
      <alignment horizontal="center" vertical="center" wrapText="1"/>
    </xf>
    <xf numFmtId="0" fontId="27" fillId="0" borderId="0" xfId="0" applyFont="1" applyFill="1" applyAlignment="1">
      <alignment horizontal="center" vertical="center" wrapText="1"/>
    </xf>
    <xf numFmtId="0" fontId="28" fillId="0" borderId="1" xfId="0" applyFont="1" applyFill="1" applyBorder="1" applyAlignment="1">
      <alignment horizontal="center" vertical="center" wrapText="1"/>
    </xf>
    <xf numFmtId="0" fontId="29" fillId="0" borderId="2" xfId="0" applyFont="1" applyFill="1" applyBorder="1" applyAlignment="1">
      <alignment horizontal="center" vertical="center"/>
    </xf>
    <xf numFmtId="0" fontId="30" fillId="0" borderId="2" xfId="0" applyFont="1" applyFill="1" applyBorder="1" applyAlignment="1">
      <alignment horizontal="center" vertical="center" wrapText="1"/>
    </xf>
    <xf numFmtId="49" fontId="29" fillId="0" borderId="2" xfId="0" applyNumberFormat="1" applyFont="1" applyFill="1" applyBorder="1" applyAlignment="1">
      <alignment horizontal="center" vertical="center"/>
    </xf>
    <xf numFmtId="0" fontId="30" fillId="0" borderId="2" xfId="0" applyFont="1" applyFill="1" applyBorder="1" applyAlignment="1">
      <alignment horizontal="center" vertical="center"/>
    </xf>
    <xf numFmtId="0" fontId="28" fillId="0" borderId="2" xfId="0" applyFont="1" applyFill="1" applyBorder="1" applyAlignment="1">
      <alignment horizontal="center" vertical="center"/>
    </xf>
    <xf numFmtId="0" fontId="31" fillId="0" borderId="2" xfId="0" applyFont="1" applyFill="1" applyBorder="1" applyAlignment="1">
      <alignment horizontal="center" vertical="center" wrapText="1"/>
    </xf>
    <xf numFmtId="0" fontId="31" fillId="0" borderId="2" xfId="0" applyFont="1" applyFill="1" applyBorder="1" applyAlignment="1">
      <alignment horizontal="center" vertical="center"/>
    </xf>
    <xf numFmtId="0" fontId="29" fillId="0" borderId="2" xfId="0" applyFont="1" applyFill="1" applyBorder="1" applyAlignment="1">
      <alignment horizontal="center" vertical="center" wrapText="1"/>
    </xf>
    <xf numFmtId="0" fontId="29" fillId="0" borderId="1" xfId="0" applyFont="1" applyFill="1" applyBorder="1" applyAlignment="1">
      <alignment horizontal="center" vertical="center"/>
    </xf>
    <xf numFmtId="49" fontId="29" fillId="0" borderId="1" xfId="0" applyNumberFormat="1" applyFont="1" applyFill="1" applyBorder="1" applyAlignment="1">
      <alignment horizontal="center" vertical="center"/>
    </xf>
    <xf numFmtId="0" fontId="27" fillId="0" borderId="0" xfId="0" applyFont="1" applyFill="1" applyAlignment="1">
      <alignment horizontal="left" vertical="center" wrapText="1"/>
    </xf>
    <xf numFmtId="0" fontId="10" fillId="0" borderId="4" xfId="0" applyFont="1" applyFill="1" applyBorder="1" applyAlignment="1">
      <alignment horizontal="center" vertical="center" wrapText="1"/>
    </xf>
    <xf numFmtId="0" fontId="32" fillId="0" borderId="2" xfId="0" applyFont="1" applyFill="1" applyBorder="1" applyAlignment="1">
      <alignment horizontal="left" vertical="center" wrapText="1"/>
    </xf>
    <xf numFmtId="0" fontId="33" fillId="0" borderId="1" xfId="0" applyFont="1" applyFill="1" applyBorder="1" applyAlignment="1">
      <alignment horizontal="center" vertical="center" wrapText="1"/>
    </xf>
    <xf numFmtId="0" fontId="34" fillId="0" borderId="2" xfId="0" applyFont="1" applyFill="1" applyBorder="1" applyAlignment="1">
      <alignment horizontal="left" vertical="center" wrapText="1"/>
    </xf>
    <xf numFmtId="0" fontId="0" fillId="0" borderId="1" xfId="0" applyFont="1" applyFill="1" applyBorder="1" applyAlignment="1">
      <alignment horizontal="center" vertical="center"/>
    </xf>
    <xf numFmtId="0" fontId="7" fillId="0" borderId="1" xfId="0" applyFont="1" applyFill="1" applyBorder="1" applyAlignment="1">
      <alignment horizontal="center" vertical="center" wrapText="1"/>
    </xf>
    <xf numFmtId="0" fontId="9" fillId="0" borderId="1" xfId="0" applyFont="1" applyFill="1" applyBorder="1" applyAlignment="1">
      <alignment horizontal="center" vertical="center" wrapText="1"/>
    </xf>
    <xf numFmtId="0" fontId="2" fillId="0" borderId="1" xfId="0" applyFont="1" applyFill="1" applyBorder="1" applyAlignment="1">
      <alignment horizontal="center" vertical="center"/>
    </xf>
    <xf numFmtId="0" fontId="35" fillId="0" borderId="2" xfId="0" applyFont="1" applyFill="1" applyBorder="1" applyAlignment="1">
      <alignment horizontal="left" vertical="center" wrapText="1"/>
    </xf>
    <xf numFmtId="0" fontId="36" fillId="0" borderId="1" xfId="0" applyFont="1" applyFill="1" applyBorder="1" applyAlignment="1">
      <alignment horizontal="center" vertical="center" wrapText="1"/>
    </xf>
    <xf numFmtId="0" fontId="37" fillId="0" borderId="0" xfId="0" applyFont="1" applyFill="1">
      <alignment vertical="center"/>
    </xf>
    <xf numFmtId="0" fontId="16" fillId="0" borderId="2" xfId="0" applyFont="1" applyFill="1" applyBorder="1" applyAlignment="1">
      <alignment horizontal="left" vertical="center" wrapText="1"/>
    </xf>
    <xf numFmtId="0" fontId="38" fillId="0" borderId="2" xfId="0" applyFont="1" applyFill="1" applyBorder="1" applyAlignment="1">
      <alignment horizontal="left" vertical="center" wrapText="1"/>
    </xf>
    <xf numFmtId="0" fontId="34" fillId="0" borderId="2" xfId="0" applyNumberFormat="1" applyFont="1" applyFill="1" applyBorder="1" applyAlignment="1">
      <alignment horizontal="left" vertical="center" wrapText="1"/>
    </xf>
    <xf numFmtId="0" fontId="3" fillId="0" borderId="1" xfId="0" applyFont="1" applyFill="1" applyBorder="1" applyAlignment="1">
      <alignment vertical="center"/>
    </xf>
    <xf numFmtId="0" fontId="33" fillId="0" borderId="2" xfId="0" applyFont="1" applyFill="1" applyBorder="1" applyAlignment="1">
      <alignment horizontal="center" vertical="center" wrapText="1"/>
    </xf>
    <xf numFmtId="0" fontId="34" fillId="0" borderId="5" xfId="0" applyFont="1" applyFill="1" applyBorder="1" applyAlignment="1">
      <alignment horizontal="left" vertical="center" wrapText="1"/>
    </xf>
    <xf numFmtId="0" fontId="0" fillId="0" borderId="2" xfId="0" applyFont="1" applyFill="1" applyBorder="1" applyAlignment="1">
      <alignment horizontal="center" vertical="center"/>
    </xf>
    <xf numFmtId="0" fontId="9" fillId="0" borderId="2" xfId="0" applyFont="1" applyFill="1" applyBorder="1" applyAlignment="1">
      <alignment horizontal="center" vertical="center" wrapText="1"/>
    </xf>
    <xf numFmtId="0" fontId="2" fillId="0" borderId="2" xfId="0" applyFont="1" applyFill="1" applyBorder="1" applyAlignment="1">
      <alignment horizontal="center" vertical="center"/>
    </xf>
    <xf numFmtId="0" fontId="36" fillId="0" borderId="2" xfId="0" applyFont="1" applyFill="1" applyBorder="1" applyAlignment="1">
      <alignment horizontal="center" vertical="center" wrapText="1"/>
    </xf>
    <xf numFmtId="0" fontId="30" fillId="0" borderId="1" xfId="0" applyFont="1" applyFill="1" applyBorder="1" applyAlignment="1">
      <alignment horizontal="center" vertical="center" wrapText="1"/>
    </xf>
    <xf numFmtId="0" fontId="30" fillId="0" borderId="1" xfId="0" applyFont="1" applyFill="1" applyBorder="1" applyAlignment="1">
      <alignment horizontal="center" vertical="center"/>
    </xf>
    <xf numFmtId="0" fontId="31" fillId="0" borderId="1" xfId="0" applyFont="1" applyFill="1" applyBorder="1" applyAlignment="1">
      <alignment horizontal="center" vertical="center" wrapText="1"/>
    </xf>
    <xf numFmtId="0" fontId="29" fillId="0" borderId="1" xfId="0" applyFont="1" applyFill="1" applyBorder="1" applyAlignment="1">
      <alignment horizontal="center" vertical="center" wrapText="1"/>
    </xf>
    <xf numFmtId="0" fontId="28" fillId="0" borderId="1" xfId="0" applyFont="1" applyFill="1" applyBorder="1" applyAlignment="1">
      <alignment horizontal="center" vertical="center"/>
    </xf>
    <xf numFmtId="0" fontId="34" fillId="0" borderId="4" xfId="0" applyFont="1" applyFill="1" applyBorder="1" applyAlignment="1">
      <alignment horizontal="left" vertical="center" wrapText="1"/>
    </xf>
    <xf numFmtId="0" fontId="34" fillId="0" borderId="1" xfId="0" applyFont="1" applyFill="1" applyBorder="1" applyAlignment="1">
      <alignment horizontal="left" vertical="center" wrapText="1"/>
    </xf>
    <xf numFmtId="0" fontId="39" fillId="0" borderId="1" xfId="0" applyFont="1" applyFill="1" applyBorder="1" applyAlignment="1">
      <alignment horizontal="center" vertical="center" wrapText="1"/>
    </xf>
    <xf numFmtId="0" fontId="1" fillId="0" borderId="0" xfId="0" applyFont="1" applyFill="1" applyAlignment="1">
      <alignment vertical="center"/>
    </xf>
    <xf numFmtId="0" fontId="3" fillId="0" borderId="0" xfId="0" applyFont="1" applyFill="1" applyAlignment="1">
      <alignment vertical="center"/>
    </xf>
    <xf numFmtId="0" fontId="3" fillId="0" borderId="0" xfId="0" applyFont="1" applyFill="1" applyAlignment="1">
      <alignment vertical="center" wrapText="1"/>
    </xf>
    <xf numFmtId="0" fontId="40" fillId="0" borderId="1" xfId="0" applyFont="1" applyFill="1" applyBorder="1" applyAlignment="1">
      <alignment horizontal="center" vertical="center" wrapText="1"/>
    </xf>
    <xf numFmtId="0" fontId="35" fillId="0" borderId="4" xfId="0" applyFont="1" applyFill="1" applyBorder="1" applyAlignment="1">
      <alignment horizontal="left" vertical="center" wrapText="1"/>
    </xf>
    <xf numFmtId="0" fontId="9" fillId="0" borderId="1" xfId="0" applyFont="1" applyFill="1" applyBorder="1" applyAlignment="1">
      <alignment horizontal="left" vertical="center" wrapText="1"/>
    </xf>
    <xf numFmtId="0" fontId="35" fillId="0" borderId="0" xfId="0" applyFont="1" applyFill="1" applyBorder="1" applyAlignment="1">
      <alignment horizontal="left" vertical="center" wrapText="1"/>
    </xf>
    <xf numFmtId="0" fontId="2" fillId="2" borderId="0" xfId="0" applyFont="1" applyFill="1">
      <alignment vertical="center"/>
    </xf>
    <xf numFmtId="0" fontId="4" fillId="0" borderId="0" xfId="0" applyFont="1" applyFill="1" applyAlignment="1">
      <alignment horizontal="center" vertical="center"/>
    </xf>
    <xf numFmtId="0" fontId="3" fillId="0" borderId="0" xfId="0" applyNumberFormat="1" applyFont="1" applyFill="1" applyAlignment="1">
      <alignment horizontal="center" vertical="center"/>
    </xf>
    <xf numFmtId="176" fontId="3" fillId="0" borderId="0" xfId="0" applyNumberFormat="1" applyFont="1" applyFill="1" applyAlignment="1">
      <alignment horizontal="center" vertical="center"/>
    </xf>
    <xf numFmtId="0" fontId="5" fillId="0" borderId="0" xfId="0" applyNumberFormat="1" applyFont="1" applyFill="1" applyAlignment="1">
      <alignment horizontal="center" vertical="center" wrapText="1"/>
    </xf>
    <xf numFmtId="176" fontId="5" fillId="0" borderId="0" xfId="0" applyNumberFormat="1" applyFont="1" applyFill="1" applyAlignment="1">
      <alignment horizontal="center" vertical="center" wrapText="1"/>
    </xf>
    <xf numFmtId="0" fontId="41" fillId="0" borderId="0" xfId="0" applyFont="1" applyFill="1" applyAlignment="1">
      <alignment horizontal="center" vertical="center" wrapText="1"/>
    </xf>
    <xf numFmtId="0" fontId="42" fillId="0" borderId="0" xfId="0" applyFont="1" applyFill="1" applyAlignment="1">
      <alignment horizontal="center" vertical="center" wrapText="1"/>
    </xf>
    <xf numFmtId="0" fontId="9" fillId="0" borderId="0" xfId="0" applyFont="1" applyFill="1" applyAlignment="1">
      <alignment horizontal="center" vertical="center" wrapText="1"/>
    </xf>
    <xf numFmtId="0" fontId="9" fillId="0" borderId="0" xfId="0" applyNumberFormat="1" applyFont="1" applyFill="1" applyAlignment="1">
      <alignment horizontal="center" vertical="center" wrapText="1"/>
    </xf>
    <xf numFmtId="176" fontId="9" fillId="0" borderId="0" xfId="0" applyNumberFormat="1" applyFont="1" applyFill="1" applyAlignment="1">
      <alignment horizontal="center" vertical="center" wrapText="1"/>
    </xf>
    <xf numFmtId="0" fontId="10" fillId="0" borderId="1" xfId="0" applyNumberFormat="1" applyFont="1" applyFill="1" applyBorder="1" applyAlignment="1">
      <alignment horizontal="center" vertical="center" wrapText="1"/>
    </xf>
    <xf numFmtId="176" fontId="10" fillId="0" borderId="1" xfId="0" applyNumberFormat="1" applyFont="1" applyFill="1" applyBorder="1" applyAlignment="1">
      <alignment horizontal="center" vertical="center" wrapText="1"/>
    </xf>
    <xf numFmtId="0" fontId="12" fillId="0" borderId="1" xfId="0" applyNumberFormat="1" applyFont="1" applyFill="1" applyBorder="1" applyAlignment="1">
      <alignment horizontal="center" vertical="center"/>
    </xf>
    <xf numFmtId="0" fontId="14" fillId="0" borderId="1" xfId="0" applyNumberFormat="1" applyFont="1" applyFill="1" applyBorder="1" applyAlignment="1">
      <alignment horizontal="center" vertical="center" wrapText="1"/>
    </xf>
    <xf numFmtId="176" fontId="14" fillId="0" borderId="1" xfId="0" applyNumberFormat="1" applyFont="1" applyFill="1" applyBorder="1" applyAlignment="1">
      <alignment horizontal="center" vertical="center" wrapText="1"/>
    </xf>
    <xf numFmtId="0" fontId="13" fillId="0" borderId="1" xfId="0" applyNumberFormat="1" applyFont="1" applyFill="1" applyBorder="1" applyAlignment="1">
      <alignment horizontal="center" vertical="center"/>
    </xf>
    <xf numFmtId="0" fontId="13" fillId="0" borderId="1" xfId="0" applyFont="1" applyFill="1" applyBorder="1" applyAlignment="1">
      <alignment horizontal="center" vertical="center" wrapText="1"/>
    </xf>
    <xf numFmtId="0" fontId="13" fillId="0" borderId="1" xfId="0" applyNumberFormat="1" applyFont="1" applyFill="1" applyBorder="1" applyAlignment="1">
      <alignment horizontal="center" vertical="center" wrapText="1"/>
    </xf>
    <xf numFmtId="49" fontId="15" fillId="0" borderId="1" xfId="0" applyNumberFormat="1" applyFont="1" applyFill="1" applyBorder="1" applyAlignment="1">
      <alignment horizontal="center" vertical="center"/>
    </xf>
    <xf numFmtId="0" fontId="15" fillId="0" borderId="1" xfId="0" applyNumberFormat="1" applyFont="1" applyFill="1" applyBorder="1" applyAlignment="1">
      <alignment horizontal="center" vertical="center" wrapText="1"/>
    </xf>
    <xf numFmtId="0" fontId="9" fillId="0" borderId="0" xfId="0" applyFont="1" applyFill="1" applyAlignment="1">
      <alignment horizontal="left" vertical="center" wrapText="1"/>
    </xf>
    <xf numFmtId="0" fontId="9" fillId="0" borderId="0" xfId="0" applyFont="1" applyFill="1" applyAlignment="1">
      <alignment vertical="center" wrapText="1"/>
    </xf>
    <xf numFmtId="0" fontId="21" fillId="0" borderId="1" xfId="0" applyFont="1" applyFill="1" applyBorder="1" applyAlignment="1">
      <alignment horizontal="center" vertical="center" wrapText="1"/>
    </xf>
    <xf numFmtId="0" fontId="38" fillId="0" borderId="1" xfId="0" applyFont="1" applyFill="1" applyBorder="1" applyAlignment="1">
      <alignment horizontal="left" vertical="center" wrapText="1"/>
    </xf>
    <xf numFmtId="0" fontId="34" fillId="0" borderId="6" xfId="0" applyFont="1" applyFill="1" applyBorder="1" applyAlignment="1">
      <alignment horizontal="left" vertical="center" wrapText="1"/>
    </xf>
    <xf numFmtId="0" fontId="21" fillId="0" borderId="3" xfId="0" applyFont="1" applyFill="1" applyBorder="1" applyAlignment="1">
      <alignment horizontal="center" vertical="center" wrapText="1"/>
    </xf>
    <xf numFmtId="0" fontId="34" fillId="0" borderId="7" xfId="0" applyFont="1" applyFill="1" applyBorder="1" applyAlignment="1">
      <alignment horizontal="left" vertical="center" wrapText="1"/>
    </xf>
    <xf numFmtId="0" fontId="43" fillId="0" borderId="1" xfId="0" applyFont="1" applyFill="1" applyBorder="1" applyAlignment="1">
      <alignment horizontal="center" vertical="center"/>
    </xf>
    <xf numFmtId="0" fontId="35" fillId="0" borderId="1" xfId="0" applyFont="1" applyFill="1" applyBorder="1" applyAlignment="1">
      <alignment horizontal="left" vertical="center" wrapText="1"/>
    </xf>
    <xf numFmtId="0" fontId="21" fillId="0" borderId="3" xfId="0" applyFont="1" applyFill="1" applyBorder="1" applyAlignment="1">
      <alignment horizontal="left" vertical="center" wrapText="1"/>
    </xf>
    <xf numFmtId="0" fontId="44" fillId="0" borderId="1" xfId="0" applyFont="1" applyFill="1" applyBorder="1" applyAlignment="1">
      <alignment horizontal="center" vertical="center" wrapText="1"/>
    </xf>
    <xf numFmtId="0" fontId="44" fillId="0" borderId="1" xfId="0" applyFont="1" applyFill="1" applyBorder="1" applyAlignment="1">
      <alignment horizontal="left" vertical="center" wrapText="1"/>
    </xf>
    <xf numFmtId="0" fontId="45" fillId="0" borderId="1" xfId="0" applyFont="1" applyFill="1" applyBorder="1" applyAlignment="1">
      <alignment horizontal="center" vertical="center" wrapText="1"/>
    </xf>
    <xf numFmtId="0" fontId="45" fillId="0" borderId="1" xfId="0" applyFont="1" applyFill="1" applyBorder="1" applyAlignment="1">
      <alignment horizontal="left" vertical="center" wrapText="1"/>
    </xf>
    <xf numFmtId="0" fontId="17" fillId="0" borderId="3" xfId="0" applyFont="1" applyFill="1" applyBorder="1" applyAlignment="1">
      <alignment horizontal="center" vertical="center" wrapText="1"/>
    </xf>
    <xf numFmtId="0" fontId="13" fillId="0" borderId="8" xfId="0" applyFont="1" applyFill="1" applyBorder="1" applyAlignment="1">
      <alignment horizontal="center" vertical="center"/>
    </xf>
    <xf numFmtId="177" fontId="12" fillId="0" borderId="1" xfId="0" applyNumberFormat="1" applyFont="1" applyFill="1" applyBorder="1" applyAlignment="1">
      <alignment horizontal="center" vertical="center"/>
    </xf>
    <xf numFmtId="0" fontId="13" fillId="0" borderId="8" xfId="0" applyFont="1" applyFill="1" applyBorder="1" applyAlignment="1">
      <alignment horizontal="center" vertical="center" wrapText="1"/>
    </xf>
    <xf numFmtId="0" fontId="14" fillId="0" borderId="2" xfId="0" applyNumberFormat="1" applyFont="1" applyFill="1" applyBorder="1" applyAlignment="1">
      <alignment horizontal="center" vertical="center" wrapText="1"/>
    </xf>
    <xf numFmtId="0" fontId="13" fillId="0" borderId="2" xfId="0" applyNumberFormat="1" applyFont="1" applyFill="1" applyBorder="1" applyAlignment="1">
      <alignment horizontal="center" vertical="center"/>
    </xf>
    <xf numFmtId="0" fontId="14" fillId="0" borderId="2" xfId="0" applyFont="1" applyFill="1" applyBorder="1" applyAlignment="1">
      <alignment horizontal="center" vertical="center"/>
    </xf>
    <xf numFmtId="0" fontId="35" fillId="0" borderId="1" xfId="0" applyFont="1" applyFill="1" applyBorder="1" applyAlignment="1">
      <alignment horizontal="center" vertical="center"/>
    </xf>
    <xf numFmtId="0" fontId="46" fillId="0" borderId="1" xfId="0" applyFont="1" applyFill="1" applyBorder="1" applyAlignment="1">
      <alignment horizontal="center" vertical="center" wrapText="1"/>
    </xf>
    <xf numFmtId="0" fontId="46" fillId="0" borderId="1" xfId="0" applyFont="1" applyFill="1" applyBorder="1" applyAlignment="1">
      <alignment horizontal="left" vertical="center" wrapText="1"/>
    </xf>
    <xf numFmtId="0" fontId="17" fillId="0" borderId="2" xfId="0" applyFont="1" applyFill="1" applyBorder="1" applyAlignment="1">
      <alignment horizontal="left" vertical="center" wrapText="1"/>
    </xf>
    <xf numFmtId="0" fontId="1" fillId="0" borderId="0" xfId="0" applyFont="1" applyAlignment="1">
      <alignment vertical="center"/>
    </xf>
    <xf numFmtId="0" fontId="1" fillId="0" borderId="0" xfId="0" applyFont="1" applyAlignment="1">
      <alignment horizontal="center" vertical="center"/>
    </xf>
    <xf numFmtId="0" fontId="47" fillId="0" borderId="0" xfId="0" applyFont="1" applyFill="1">
      <alignment vertical="center"/>
    </xf>
    <xf numFmtId="0" fontId="48" fillId="4" borderId="0" xfId="0" applyFont="1" applyFill="1">
      <alignment vertical="center"/>
    </xf>
    <xf numFmtId="177" fontId="3" fillId="0" borderId="0" xfId="0" applyNumberFormat="1" applyFont="1" applyFill="1">
      <alignment vertical="center"/>
    </xf>
    <xf numFmtId="0" fontId="49" fillId="0" borderId="0" xfId="0" applyFont="1" applyBorder="1" applyAlignment="1">
      <alignment horizontal="center" vertical="center"/>
    </xf>
    <xf numFmtId="177" fontId="49" fillId="0" borderId="0" xfId="0" applyNumberFormat="1" applyFont="1" applyBorder="1" applyAlignment="1">
      <alignment horizontal="center" vertical="center"/>
    </xf>
    <xf numFmtId="0" fontId="50" fillId="0" borderId="0" xfId="0" applyFont="1" applyFill="1" applyAlignment="1">
      <alignment horizontal="center" vertical="center" wrapText="1"/>
    </xf>
    <xf numFmtId="0" fontId="27" fillId="0" borderId="0" xfId="0" applyFont="1" applyFill="1" applyAlignment="1">
      <alignment vertical="center" wrapText="1"/>
    </xf>
    <xf numFmtId="176" fontId="12" fillId="0" borderId="1" xfId="0" applyNumberFormat="1" applyFont="1" applyFill="1" applyBorder="1" applyAlignment="1">
      <alignment horizontal="center" vertical="center"/>
    </xf>
    <xf numFmtId="0" fontId="15" fillId="0" borderId="2" xfId="0" applyFont="1" applyFill="1" applyBorder="1" applyAlignment="1">
      <alignment horizontal="center" vertical="center" wrapText="1"/>
    </xf>
    <xf numFmtId="178" fontId="49" fillId="0" borderId="0" xfId="0" applyNumberFormat="1" applyFont="1" applyBorder="1" applyAlignment="1">
      <alignment horizontal="center" vertical="center"/>
    </xf>
    <xf numFmtId="177" fontId="27" fillId="0" borderId="0" xfId="0" applyNumberFormat="1" applyFont="1" applyFill="1" applyAlignment="1">
      <alignment vertical="center" wrapText="1"/>
    </xf>
    <xf numFmtId="177" fontId="10" fillId="0" borderId="1" xfId="0" applyNumberFormat="1" applyFont="1" applyFill="1" applyBorder="1" applyAlignment="1">
      <alignment horizontal="center" vertical="center" wrapText="1"/>
    </xf>
    <xf numFmtId="0" fontId="1" fillId="0" borderId="0" xfId="0" applyFont="1" applyFill="1" applyAlignment="1">
      <alignment horizontal="center" vertical="center"/>
    </xf>
    <xf numFmtId="0" fontId="47" fillId="0" borderId="0" xfId="0" applyFont="1">
      <alignment vertical="center"/>
    </xf>
    <xf numFmtId="0" fontId="15" fillId="0" borderId="1" xfId="0" applyFont="1" applyFill="1" applyBorder="1" applyAlignment="1">
      <alignment vertical="center"/>
    </xf>
    <xf numFmtId="0" fontId="14" fillId="0" borderId="1" xfId="0" applyFont="1" applyFill="1" applyBorder="1" applyAlignment="1">
      <alignment horizontal="left" vertical="center" wrapText="1"/>
    </xf>
    <xf numFmtId="0" fontId="51" fillId="0" borderId="0" xfId="0" applyFont="1" applyFill="1">
      <alignment vertical="center"/>
    </xf>
    <xf numFmtId="0" fontId="48" fillId="0" borderId="0" xfId="0" applyFont="1" applyFill="1">
      <alignment vertical="center"/>
    </xf>
    <xf numFmtId="49" fontId="13" fillId="0" borderId="1" xfId="0" applyNumberFormat="1" applyFont="1" applyFill="1" applyBorder="1" applyAlignment="1" quotePrefix="1">
      <alignment horizontal="center" vertical="center"/>
    </xf>
    <xf numFmtId="0" fontId="13" fillId="0" borderId="1" xfId="0" applyFont="1" applyFill="1" applyBorder="1" applyAlignment="1" quotePrefix="1">
      <alignment horizontal="center" vertical="center"/>
    </xf>
    <xf numFmtId="0" fontId="13" fillId="0" borderId="2" xfId="0" applyFont="1" applyFill="1" applyBorder="1" applyAlignment="1" quotePrefix="1">
      <alignment horizontal="center" vertical="center"/>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dxfs count="1">
    <dxf>
      <font>
        <color rgb="FF9C6500"/>
      </font>
      <fill>
        <patternFill patternType="solid">
          <bgColor rgb="FFFFEB9C"/>
        </patternFill>
      </fill>
    </dxf>
  </dxfs>
  <tableStyles count="0" defaultTableStyle="TableStyleMedium2" defaultPivotStyle="PivotStyleLight16"/>
  <colors>
    <mruColors>
      <color rgb="00FF00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theme" Target="theme/theme1.xml"/><Relationship Id="rId8" Type="http://schemas.openxmlformats.org/officeDocument/2006/relationships/customXml" Target="../customXml/item4.xml"/><Relationship Id="rId7" Type="http://schemas.openxmlformats.org/officeDocument/2006/relationships/customXml" Target="../customXml/item3.xml"/><Relationship Id="rId6" Type="http://schemas.openxmlformats.org/officeDocument/2006/relationships/customXml" Target="../customXml/item2.xml"/><Relationship Id="rId5" Type="http://schemas.openxmlformats.org/officeDocument/2006/relationships/customXml" Target="../customXml/item1.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1" Type="http://schemas.openxmlformats.org/officeDocument/2006/relationships/styles" Target="styles.xml"/><Relationship Id="rId10" Type="http://schemas.openxmlformats.org/officeDocument/2006/relationships/sharedStrings" Target="sharedStrings.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BF136"/>
  <sheetViews>
    <sheetView view="pageBreakPreview" zoomScale="85" zoomScaleNormal="100" workbookViewId="0">
      <selection activeCell="N10" sqref="N10"/>
    </sheetView>
  </sheetViews>
  <sheetFormatPr defaultColWidth="9" defaultRowHeight="18"/>
  <cols>
    <col min="1" max="1" width="8.4" style="7" customWidth="1"/>
    <col min="2" max="2" width="13.6333333333333" style="8" customWidth="1"/>
    <col min="3" max="3" width="14.8" style="7" customWidth="1"/>
    <col min="4" max="4" width="15.9666666666667" style="7" customWidth="1"/>
    <col min="5" max="5" width="13.95" style="7" customWidth="1"/>
    <col min="6" max="6" width="13.5666666666667" style="7" customWidth="1"/>
    <col min="7" max="7" width="14.0333333333333" style="7" customWidth="1"/>
    <col min="8" max="8" width="13.0583333333333" style="7" customWidth="1"/>
    <col min="9" max="9" width="13.1083333333333" style="7" customWidth="1"/>
    <col min="10" max="10" width="22.0083333333333" style="164" customWidth="1"/>
    <col min="11" max="11" width="22.4916666666667" style="7" customWidth="1"/>
    <col min="12" max="12" width="7.91666666666667" style="7" customWidth="1"/>
    <col min="13" max="13" width="13.1916666666667" style="7" customWidth="1"/>
    <col min="14" max="14" width="14.4083333333333" style="7" customWidth="1"/>
    <col min="15" max="15" width="13.2416666666667" style="7" customWidth="1"/>
    <col min="16" max="16" width="10.5916666666667" style="7" customWidth="1"/>
    <col min="17" max="20" width="9" style="11"/>
  </cols>
  <sheetData>
    <row r="1" ht="35.25" spans="1:58">
      <c r="A1" s="165" t="s">
        <v>0</v>
      </c>
      <c r="B1" s="165"/>
      <c r="C1" s="165"/>
      <c r="D1" s="166"/>
      <c r="E1" s="165"/>
      <c r="F1" s="165"/>
      <c r="G1" s="165"/>
      <c r="H1" s="165"/>
      <c r="I1" s="165"/>
      <c r="J1" s="166"/>
      <c r="K1" s="171"/>
      <c r="L1" s="165"/>
      <c r="M1" s="165"/>
      <c r="N1" s="165"/>
      <c r="O1" s="165"/>
      <c r="P1" s="165"/>
      <c r="Q1" s="7"/>
      <c r="R1" s="7"/>
      <c r="S1" s="7"/>
      <c r="T1" s="7"/>
      <c r="U1" s="61"/>
      <c r="V1" s="61"/>
      <c r="W1" s="61"/>
      <c r="X1" s="61"/>
      <c r="Y1" s="61"/>
      <c r="Z1" s="61"/>
      <c r="AA1" s="61"/>
      <c r="AB1" s="61"/>
      <c r="AC1" s="61"/>
      <c r="AD1" s="61"/>
      <c r="AE1" s="61"/>
      <c r="AF1" s="61"/>
      <c r="AG1" s="61"/>
      <c r="AH1" s="61"/>
      <c r="AI1" s="61"/>
      <c r="AJ1" s="61"/>
      <c r="AK1" s="61"/>
      <c r="AL1" s="61"/>
      <c r="AM1" s="61"/>
      <c r="AN1" s="61"/>
      <c r="AO1" s="61"/>
      <c r="AP1" s="61"/>
      <c r="AQ1" s="61"/>
      <c r="AR1" s="61"/>
      <c r="AS1" s="61"/>
      <c r="AT1" s="61"/>
      <c r="AU1" s="61"/>
      <c r="AV1" s="61"/>
      <c r="AW1" s="61"/>
      <c r="AX1" s="61"/>
      <c r="AY1" s="61"/>
      <c r="AZ1" s="61"/>
      <c r="BA1" s="61"/>
      <c r="BB1" s="61"/>
      <c r="BC1" s="61"/>
      <c r="BD1" s="61"/>
      <c r="BE1" s="61"/>
      <c r="BF1" s="61"/>
    </row>
    <row r="2" ht="24.75" spans="1:58">
      <c r="A2" s="65" t="s">
        <v>1</v>
      </c>
      <c r="B2" s="167"/>
      <c r="C2" s="65"/>
      <c r="D2" s="65"/>
      <c r="E2" s="168"/>
      <c r="F2" s="168"/>
      <c r="G2" s="168"/>
      <c r="H2" s="168"/>
      <c r="I2" s="168"/>
      <c r="J2" s="172"/>
      <c r="K2" s="168"/>
      <c r="L2" s="168"/>
      <c r="M2" s="168"/>
      <c r="N2" s="168"/>
      <c r="O2" s="168"/>
      <c r="P2" s="168"/>
      <c r="Q2" s="7"/>
      <c r="R2" s="7"/>
      <c r="S2" s="7"/>
      <c r="T2" s="7"/>
      <c r="U2" s="61"/>
      <c r="V2" s="61"/>
      <c r="W2" s="61"/>
      <c r="X2" s="61"/>
      <c r="Y2" s="61"/>
      <c r="Z2" s="61"/>
      <c r="AA2" s="61"/>
      <c r="AB2" s="61"/>
      <c r="AC2" s="61"/>
      <c r="AD2" s="61"/>
      <c r="AE2" s="61"/>
      <c r="AF2" s="61"/>
      <c r="AG2" s="61"/>
      <c r="AH2" s="61"/>
      <c r="AI2" s="61"/>
      <c r="AJ2" s="61"/>
      <c r="AK2" s="61"/>
      <c r="AL2" s="61"/>
      <c r="AM2" s="61"/>
      <c r="AN2" s="61"/>
      <c r="AO2" s="61"/>
      <c r="AP2" s="61"/>
      <c r="AQ2" s="61"/>
      <c r="AR2" s="61"/>
      <c r="AS2" s="61"/>
      <c r="AT2" s="61"/>
      <c r="AU2" s="61"/>
      <c r="AV2" s="61"/>
      <c r="AW2" s="61"/>
      <c r="AX2" s="61"/>
      <c r="AY2" s="61"/>
      <c r="AZ2" s="61"/>
      <c r="BA2" s="61"/>
      <c r="BB2" s="61"/>
      <c r="BC2" s="61"/>
      <c r="BD2" s="61"/>
      <c r="BE2" s="61"/>
      <c r="BF2" s="61"/>
    </row>
    <row r="3" s="161" customFormat="1" ht="21" spans="1:58">
      <c r="A3" s="17" t="s">
        <v>2</v>
      </c>
      <c r="B3" s="18" t="s">
        <v>3</v>
      </c>
      <c r="C3" s="17" t="s">
        <v>4</v>
      </c>
      <c r="D3" s="17" t="s">
        <v>5</v>
      </c>
      <c r="E3" s="17" t="s">
        <v>6</v>
      </c>
      <c r="F3" s="17" t="s">
        <v>7</v>
      </c>
      <c r="G3" s="17" t="s">
        <v>8</v>
      </c>
      <c r="H3" s="17" t="s">
        <v>9</v>
      </c>
      <c r="I3" s="17" t="s">
        <v>10</v>
      </c>
      <c r="J3" s="173" t="s">
        <v>11</v>
      </c>
      <c r="K3" s="17" t="s">
        <v>12</v>
      </c>
      <c r="L3" s="17" t="s">
        <v>13</v>
      </c>
      <c r="M3" s="17" t="s">
        <v>14</v>
      </c>
      <c r="N3" s="17" t="s">
        <v>15</v>
      </c>
      <c r="O3" s="17" t="s">
        <v>16</v>
      </c>
      <c r="P3" s="17" t="s">
        <v>17</v>
      </c>
      <c r="Q3" s="174"/>
      <c r="R3" s="174"/>
      <c r="S3" s="174"/>
      <c r="T3" s="174"/>
      <c r="U3" s="174"/>
      <c r="V3" s="174"/>
      <c r="W3" s="174"/>
      <c r="X3" s="174"/>
      <c r="Y3" s="174"/>
      <c r="Z3" s="174"/>
      <c r="AA3" s="174"/>
      <c r="AB3" s="174"/>
      <c r="AC3" s="174"/>
      <c r="AD3" s="174"/>
      <c r="AE3" s="174"/>
      <c r="AF3" s="174"/>
      <c r="AG3" s="174"/>
      <c r="AH3" s="174"/>
      <c r="AI3" s="174"/>
      <c r="AJ3" s="174"/>
      <c r="AK3" s="174"/>
      <c r="AL3" s="174"/>
      <c r="AM3" s="174"/>
      <c r="AN3" s="174"/>
      <c r="AO3" s="174"/>
      <c r="AP3" s="174"/>
      <c r="AQ3" s="174"/>
      <c r="AR3" s="174"/>
      <c r="AS3" s="174"/>
      <c r="AT3" s="174"/>
      <c r="AU3" s="174"/>
      <c r="AV3" s="174"/>
      <c r="AW3" s="174"/>
      <c r="AX3" s="174"/>
      <c r="AY3" s="174"/>
      <c r="AZ3" s="174"/>
      <c r="BA3" s="174"/>
      <c r="BB3" s="174"/>
      <c r="BC3" s="174"/>
      <c r="BD3" s="174"/>
      <c r="BE3" s="174"/>
      <c r="BF3" s="174"/>
    </row>
    <row r="4" s="61" customFormat="1" ht="25" customHeight="1" spans="1:20">
      <c r="A4" s="19">
        <v>1</v>
      </c>
      <c r="B4" s="23">
        <v>24008036</v>
      </c>
      <c r="C4" s="25" t="s">
        <v>18</v>
      </c>
      <c r="D4" s="169">
        <f>VLOOKUP(C4,智育测评!$C$3:$H$116,5,FALSE())</f>
        <v>98.57</v>
      </c>
      <c r="E4" s="128">
        <f>VLOOKUP(C4,智育测评!$C$4:$H$116,6,FALSE())</f>
        <v>5</v>
      </c>
      <c r="F4" s="25">
        <f>VLOOKUP(C4,德育测评!$C$4:$I$116,6,FALSE())</f>
        <v>92</v>
      </c>
      <c r="G4" s="170">
        <f>VLOOKUP(C4,德育测评!$C$4:$I$116,7,FALSE())</f>
        <v>1</v>
      </c>
      <c r="H4" s="25">
        <f>VLOOKUP(C4,文体测评!$C$4:$I$116,6,FALSE())</f>
        <v>100</v>
      </c>
      <c r="I4" s="24">
        <f>VLOOKUP(C4,文体测评!$C$4:$I$116,7,FALSE())</f>
        <v>1</v>
      </c>
      <c r="J4" s="151">
        <f t="shared" ref="J4:J67" si="0">D4*0.7+F4*0.2+H4*0.1</f>
        <v>97.399</v>
      </c>
      <c r="K4" s="25">
        <f t="shared" ref="K4:K67" si="1">RANK(J4,$J$4:$J$116)</f>
        <v>1</v>
      </c>
      <c r="L4" s="25">
        <v>3.28</v>
      </c>
      <c r="M4" s="25" t="s">
        <v>19</v>
      </c>
      <c r="N4" s="25" t="s">
        <v>20</v>
      </c>
      <c r="O4" s="24"/>
      <c r="P4" s="24"/>
      <c r="Q4" s="7"/>
      <c r="R4" s="7"/>
      <c r="S4" s="7"/>
      <c r="T4" s="7"/>
    </row>
    <row r="5" s="61" customFormat="1" ht="25" customHeight="1" spans="1:20">
      <c r="A5" s="19">
        <v>2</v>
      </c>
      <c r="B5" s="23" t="s">
        <v>21</v>
      </c>
      <c r="C5" s="25" t="s">
        <v>22</v>
      </c>
      <c r="D5" s="169">
        <f>VLOOKUP(C5,智育测评!$C$3:$H$116,5,FALSE())</f>
        <v>93.58</v>
      </c>
      <c r="E5" s="128">
        <f>VLOOKUP(C5,智育测评!$C$4:$H$116,6,FALSE())</f>
        <v>10</v>
      </c>
      <c r="F5" s="25">
        <f>VLOOKUP(C5,德育测评!$C$4:$I$116,6,FALSE())</f>
        <v>77</v>
      </c>
      <c r="G5" s="170">
        <f>VLOOKUP(C5,德育测评!$C$4:$I$116,7,FALSE())</f>
        <v>2</v>
      </c>
      <c r="H5" s="25">
        <f>VLOOKUP(C5,文体测评!$C$4:$I$116,6,FALSE())</f>
        <v>94.5</v>
      </c>
      <c r="I5" s="24">
        <f>VLOOKUP(C5,文体测评!$C$4:$I$116,7,FALSE())</f>
        <v>2</v>
      </c>
      <c r="J5" s="151">
        <f t="shared" si="0"/>
        <v>90.356</v>
      </c>
      <c r="K5" s="25">
        <f t="shared" si="1"/>
        <v>2</v>
      </c>
      <c r="L5" s="25">
        <v>3.02</v>
      </c>
      <c r="M5" s="25" t="s">
        <v>19</v>
      </c>
      <c r="N5" s="25" t="s">
        <v>20</v>
      </c>
      <c r="O5" s="24"/>
      <c r="P5" s="24"/>
      <c r="Q5" s="7"/>
      <c r="R5" s="7"/>
      <c r="S5" s="7"/>
      <c r="T5" s="7"/>
    </row>
    <row r="6" s="162" customFormat="1" ht="25" customHeight="1" spans="1:20">
      <c r="A6" s="19">
        <v>3</v>
      </c>
      <c r="B6" s="23">
        <v>24008019</v>
      </c>
      <c r="C6" s="25" t="s">
        <v>23</v>
      </c>
      <c r="D6" s="169">
        <f>VLOOKUP(C6,智育测评!$C$3:$H$116,5,FALSE())</f>
        <v>99.21</v>
      </c>
      <c r="E6" s="128">
        <f>VLOOKUP(C6,智育测评!$C$4:$H$116,6,FALSE())</f>
        <v>3</v>
      </c>
      <c r="F6" s="25">
        <f>VLOOKUP(C6,德育测评!$C$4:$I$116,6,FALSE())</f>
        <v>72</v>
      </c>
      <c r="G6" s="170">
        <f>VLOOKUP(C6,德育测评!$C$4:$I$116,7,FALSE())</f>
        <v>11</v>
      </c>
      <c r="H6" s="25">
        <f>VLOOKUP(C6,文体测评!$C$4:$I$116,6,FALSE())</f>
        <v>58</v>
      </c>
      <c r="I6" s="24">
        <f>VLOOKUP(C6,文体测评!$C$4:$I$116,7,FALSE())</f>
        <v>20</v>
      </c>
      <c r="J6" s="151">
        <f t="shared" si="0"/>
        <v>89.647</v>
      </c>
      <c r="K6" s="25">
        <f t="shared" si="1"/>
        <v>3</v>
      </c>
      <c r="L6" s="25">
        <v>3.42</v>
      </c>
      <c r="M6" s="25">
        <v>488</v>
      </c>
      <c r="N6" s="25" t="s">
        <v>20</v>
      </c>
      <c r="O6" s="24"/>
      <c r="P6" s="24"/>
      <c r="Q6" s="8"/>
      <c r="R6" s="8"/>
      <c r="S6" s="8"/>
      <c r="T6" s="8"/>
    </row>
    <row r="7" s="61" customFormat="1" ht="25" customHeight="1" spans="1:20">
      <c r="A7" s="19">
        <v>4</v>
      </c>
      <c r="B7" s="23">
        <v>24008075</v>
      </c>
      <c r="C7" s="25" t="s">
        <v>24</v>
      </c>
      <c r="D7" s="169">
        <f>VLOOKUP(C7,智育测评!$C$3:$H$116,5,FALSE())</f>
        <v>100.38</v>
      </c>
      <c r="E7" s="128">
        <f>VLOOKUP(C7,智育测评!$C$4:$H$116,6,FALSE())</f>
        <v>1</v>
      </c>
      <c r="F7" s="25">
        <f>VLOOKUP(C7,德育测评!$C$4:$I$116,6,FALSE())</f>
        <v>64.5</v>
      </c>
      <c r="G7" s="170">
        <f>VLOOKUP(C7,德育测评!$C$4:$I$116,7,FALSE())</f>
        <v>51</v>
      </c>
      <c r="H7" s="25">
        <f>VLOOKUP(C7,文体测评!$C$4:$I$116,6,FALSE())</f>
        <v>50</v>
      </c>
      <c r="I7" s="24">
        <f>VLOOKUP(C7,文体测评!$C$4:$I$116,7,FALSE())</f>
        <v>44</v>
      </c>
      <c r="J7" s="151">
        <f t="shared" si="0"/>
        <v>88.166</v>
      </c>
      <c r="K7" s="25">
        <f t="shared" si="1"/>
        <v>4</v>
      </c>
      <c r="L7" s="25">
        <v>3.45</v>
      </c>
      <c r="M7" s="25" t="s">
        <v>19</v>
      </c>
      <c r="N7" s="25" t="s">
        <v>20</v>
      </c>
      <c r="O7" s="26"/>
      <c r="P7" s="26"/>
      <c r="Q7" s="7"/>
      <c r="R7" s="7"/>
      <c r="S7" s="7"/>
      <c r="T7" s="7"/>
    </row>
    <row r="8" s="61" customFormat="1" ht="25" customHeight="1" spans="1:20">
      <c r="A8" s="19">
        <v>5</v>
      </c>
      <c r="B8" s="23" t="s">
        <v>25</v>
      </c>
      <c r="C8" s="25" t="s">
        <v>26</v>
      </c>
      <c r="D8" s="169">
        <f>VLOOKUP(C8,智育测评!$C$3:$H$116,5,FALSE())</f>
        <v>98.78</v>
      </c>
      <c r="E8" s="128">
        <f>VLOOKUP(C8,智育测评!$C$4:$H$116,6,FALSE())</f>
        <v>4</v>
      </c>
      <c r="F8" s="25">
        <f>VLOOKUP(C8,德育测评!$C$4:$I$116,6,FALSE())</f>
        <v>66.5</v>
      </c>
      <c r="G8" s="170">
        <f>VLOOKUP(C8,德育测评!$C$4:$I$116,7,FALSE())</f>
        <v>35</v>
      </c>
      <c r="H8" s="25">
        <f>VLOOKUP(C8,文体测评!$C$4:$I$116,6,FALSE())</f>
        <v>50</v>
      </c>
      <c r="I8" s="24">
        <f>VLOOKUP(C8,文体测评!$C$4:$I$116,7,FALSE())</f>
        <v>44</v>
      </c>
      <c r="J8" s="151">
        <f t="shared" si="0"/>
        <v>87.446</v>
      </c>
      <c r="K8" s="25">
        <f t="shared" si="1"/>
        <v>5</v>
      </c>
      <c r="L8" s="25">
        <v>3.53</v>
      </c>
      <c r="M8" s="25" t="s">
        <v>19</v>
      </c>
      <c r="N8" s="25" t="s">
        <v>20</v>
      </c>
      <c r="O8" s="24"/>
      <c r="P8" s="24"/>
      <c r="Q8" s="7"/>
      <c r="R8" s="7"/>
      <c r="S8" s="7"/>
      <c r="T8" s="7"/>
    </row>
    <row r="9" s="162" customFormat="1" ht="25" customHeight="1" spans="1:20">
      <c r="A9" s="19">
        <v>6</v>
      </c>
      <c r="B9" s="23" t="s">
        <v>27</v>
      </c>
      <c r="C9" s="25" t="s">
        <v>28</v>
      </c>
      <c r="D9" s="169">
        <f>VLOOKUP(C9,智育测评!$C$3:$H$116,5,FALSE())</f>
        <v>96.92</v>
      </c>
      <c r="E9" s="128">
        <f>VLOOKUP(C9,智育测评!$C$4:$H$116,6,FALSE())</f>
        <v>6</v>
      </c>
      <c r="F9" s="25">
        <f>VLOOKUP(C9,德育测评!$C$4:$I$116,6,FALSE())</f>
        <v>66</v>
      </c>
      <c r="G9" s="170">
        <f>VLOOKUP(C9,德育测评!$C$4:$I$116,7,FALSE())</f>
        <v>41</v>
      </c>
      <c r="H9" s="25">
        <f>VLOOKUP(C9,文体测评!$C$4:$I$116,6,FALSE())</f>
        <v>63</v>
      </c>
      <c r="I9" s="24">
        <f>VLOOKUP(C9,文体测评!$C$4:$I$116,7,FALSE())</f>
        <v>9</v>
      </c>
      <c r="J9" s="151">
        <f t="shared" si="0"/>
        <v>87.344</v>
      </c>
      <c r="K9" s="25">
        <f t="shared" si="1"/>
        <v>6</v>
      </c>
      <c r="L9" s="25">
        <v>3.19</v>
      </c>
      <c r="M9" s="25" t="s">
        <v>19</v>
      </c>
      <c r="N9" s="25" t="s">
        <v>20</v>
      </c>
      <c r="O9" s="24"/>
      <c r="P9" s="24"/>
      <c r="Q9" s="8"/>
      <c r="R9" s="8"/>
      <c r="S9" s="8"/>
      <c r="T9" s="8"/>
    </row>
    <row r="10" s="61" customFormat="1" ht="25" customHeight="1" spans="1:20">
      <c r="A10" s="19">
        <v>7</v>
      </c>
      <c r="B10" s="23">
        <v>24008058</v>
      </c>
      <c r="C10" s="25" t="s">
        <v>29</v>
      </c>
      <c r="D10" s="169">
        <f>VLOOKUP(C10,智育测评!$C$3:$H$116,5,FALSE())</f>
        <v>99.33</v>
      </c>
      <c r="E10" s="128">
        <f>VLOOKUP(C10,智育测评!$C$4:$H$116,6,FALSE())</f>
        <v>2</v>
      </c>
      <c r="F10" s="25">
        <f>VLOOKUP(C10,德育测评!$C$4:$I$116,6,FALSE())</f>
        <v>62</v>
      </c>
      <c r="G10" s="170">
        <f>VLOOKUP(C10,德育测评!$C$4:$I$116,7,FALSE())</f>
        <v>71</v>
      </c>
      <c r="H10" s="25">
        <f>VLOOKUP(C10,文体测评!$C$4:$I$116,6,FALSE())</f>
        <v>50</v>
      </c>
      <c r="I10" s="24">
        <f>VLOOKUP(C10,文体测评!$C$4:$I$116,7,FALSE())</f>
        <v>44</v>
      </c>
      <c r="J10" s="151">
        <f t="shared" si="0"/>
        <v>86.931</v>
      </c>
      <c r="K10" s="25">
        <f t="shared" si="1"/>
        <v>7</v>
      </c>
      <c r="L10" s="25">
        <v>3.37</v>
      </c>
      <c r="M10" s="25" t="s">
        <v>19</v>
      </c>
      <c r="N10" s="25" t="s">
        <v>20</v>
      </c>
      <c r="O10" s="26"/>
      <c r="P10" s="26"/>
      <c r="Q10" s="7"/>
      <c r="R10" s="7"/>
      <c r="S10" s="7"/>
      <c r="T10" s="7"/>
    </row>
    <row r="11" s="61" customFormat="1" ht="25" customHeight="1" spans="1:20">
      <c r="A11" s="19">
        <v>8</v>
      </c>
      <c r="B11" s="23">
        <v>24008013</v>
      </c>
      <c r="C11" s="25" t="s">
        <v>30</v>
      </c>
      <c r="D11" s="169">
        <f>VLOOKUP(C11,智育测评!$C$3:$H$116,5,FALSE())</f>
        <v>95.08</v>
      </c>
      <c r="E11" s="128">
        <f>VLOOKUP(C11,智育测评!$C$4:$H$116,6,FALSE())</f>
        <v>7</v>
      </c>
      <c r="F11" s="25">
        <f>VLOOKUP(C11,德育测评!$C$4:$I$116,6,FALSE())</f>
        <v>72</v>
      </c>
      <c r="G11" s="170">
        <f>VLOOKUP(C11,德育测评!$C$4:$I$116,7,FALSE())</f>
        <v>11</v>
      </c>
      <c r="H11" s="25">
        <f>VLOOKUP(C11,文体测评!$C$4:$I$116,6,FALSE())</f>
        <v>53</v>
      </c>
      <c r="I11" s="24">
        <f>VLOOKUP(C11,文体测评!$C$4:$I$116,7,FALSE())</f>
        <v>37</v>
      </c>
      <c r="J11" s="151">
        <f t="shared" si="0"/>
        <v>86.256</v>
      </c>
      <c r="K11" s="25">
        <f t="shared" si="1"/>
        <v>8</v>
      </c>
      <c r="L11" s="25">
        <v>3.1</v>
      </c>
      <c r="M11" s="25">
        <v>502</v>
      </c>
      <c r="N11" s="25" t="s">
        <v>20</v>
      </c>
      <c r="O11" s="24"/>
      <c r="P11" s="24"/>
      <c r="Q11" s="7"/>
      <c r="R11" s="7"/>
      <c r="S11" s="7"/>
      <c r="T11" s="7"/>
    </row>
    <row r="12" s="61" customFormat="1" ht="25" customHeight="1" spans="1:20">
      <c r="A12" s="19">
        <v>9</v>
      </c>
      <c r="B12" s="23">
        <v>24008005</v>
      </c>
      <c r="C12" s="25" t="s">
        <v>31</v>
      </c>
      <c r="D12" s="169">
        <f>VLOOKUP(C12,智育测评!$C$3:$H$116,5,FALSE())</f>
        <v>91.23</v>
      </c>
      <c r="E12" s="128">
        <f>VLOOKUP(C12,智育测评!$C$4:$H$116,6,FALSE())</f>
        <v>12</v>
      </c>
      <c r="F12" s="25">
        <f>VLOOKUP(C12,德育测评!$C$4:$I$116,6,FALSE())</f>
        <v>72</v>
      </c>
      <c r="G12" s="170">
        <f>VLOOKUP(C12,德育测评!$C$4:$I$116,7,FALSE())</f>
        <v>11</v>
      </c>
      <c r="H12" s="25">
        <f>VLOOKUP(C12,文体测评!$C$4:$I$116,6,FALSE())</f>
        <v>69</v>
      </c>
      <c r="I12" s="24">
        <f>VLOOKUP(C12,文体测评!$C$4:$I$116,7,FALSE())</f>
        <v>6</v>
      </c>
      <c r="J12" s="151">
        <f t="shared" si="0"/>
        <v>85.161</v>
      </c>
      <c r="K12" s="25">
        <f t="shared" si="1"/>
        <v>9</v>
      </c>
      <c r="L12" s="25">
        <v>3.09</v>
      </c>
      <c r="M12" s="25">
        <v>472</v>
      </c>
      <c r="N12" s="25" t="s">
        <v>20</v>
      </c>
      <c r="O12" s="26"/>
      <c r="P12" s="26"/>
      <c r="Q12" s="7"/>
      <c r="R12" s="7"/>
      <c r="S12" s="7"/>
      <c r="T12" s="7"/>
    </row>
    <row r="13" s="61" customFormat="1" ht="25" customHeight="1" spans="1:20">
      <c r="A13" s="19">
        <v>10</v>
      </c>
      <c r="B13" s="23">
        <v>24008007</v>
      </c>
      <c r="C13" s="25" t="s">
        <v>32</v>
      </c>
      <c r="D13" s="169">
        <f>VLOOKUP(C13,智育测评!$C$3:$H$116,5,FALSE())</f>
        <v>90.37</v>
      </c>
      <c r="E13" s="128">
        <f>VLOOKUP(C13,智育测评!$C$4:$H$116,6,FALSE())</f>
        <v>13</v>
      </c>
      <c r="F13" s="25">
        <f>VLOOKUP(C13,德育测评!$C$4:$I$116,6,FALSE())</f>
        <v>74</v>
      </c>
      <c r="G13" s="170">
        <f>VLOOKUP(C13,德育测评!$C$4:$I$116,7,FALSE())</f>
        <v>5</v>
      </c>
      <c r="H13" s="25">
        <f>VLOOKUP(C13,文体测评!$C$4:$I$116,6,FALSE())</f>
        <v>70</v>
      </c>
      <c r="I13" s="24">
        <f>VLOOKUP(C13,文体测评!$C$4:$I$116,7,FALSE())</f>
        <v>5</v>
      </c>
      <c r="J13" s="151">
        <f t="shared" si="0"/>
        <v>85.059</v>
      </c>
      <c r="K13" s="25">
        <f t="shared" si="1"/>
        <v>10</v>
      </c>
      <c r="L13" s="25">
        <v>3.53</v>
      </c>
      <c r="M13" s="25">
        <v>471</v>
      </c>
      <c r="N13" s="25" t="s">
        <v>20</v>
      </c>
      <c r="O13" s="26"/>
      <c r="P13" s="26"/>
      <c r="Q13" s="7"/>
      <c r="R13" s="7"/>
      <c r="S13" s="7"/>
      <c r="T13" s="7"/>
    </row>
    <row r="14" s="1" customFormat="1" ht="25" customHeight="1" spans="1:58">
      <c r="A14" s="19">
        <v>11</v>
      </c>
      <c r="B14" s="23">
        <v>24008020</v>
      </c>
      <c r="C14" s="25" t="s">
        <v>33</v>
      </c>
      <c r="D14" s="169">
        <f>VLOOKUP(C14,智育测评!$C$3:$H$116,5,FALSE())</f>
        <v>94.34</v>
      </c>
      <c r="E14" s="128">
        <f>VLOOKUP(C14,智育测评!$C$4:$H$116,6,FALSE())</f>
        <v>9</v>
      </c>
      <c r="F14" s="25">
        <f>VLOOKUP(C14,德育测评!$C$4:$I$116,6,FALSE())</f>
        <v>64</v>
      </c>
      <c r="G14" s="170">
        <f>VLOOKUP(C14,德育测评!$C$4:$I$116,7,FALSE())</f>
        <v>53</v>
      </c>
      <c r="H14" s="25">
        <f>VLOOKUP(C14,文体测评!$C$4:$I$116,6,FALSE())</f>
        <v>62</v>
      </c>
      <c r="I14" s="24">
        <f>VLOOKUP(C14,文体测评!$C$4:$I$116,7,FALSE())</f>
        <v>11</v>
      </c>
      <c r="J14" s="151">
        <f t="shared" si="0"/>
        <v>85.038</v>
      </c>
      <c r="K14" s="25">
        <f t="shared" si="1"/>
        <v>11</v>
      </c>
      <c r="L14" s="25">
        <v>2.94</v>
      </c>
      <c r="M14" s="25" t="s">
        <v>19</v>
      </c>
      <c r="N14" s="25" t="s">
        <v>20</v>
      </c>
      <c r="O14" s="24"/>
      <c r="P14" s="24"/>
      <c r="Q14" s="7"/>
      <c r="R14" s="7"/>
      <c r="S14" s="7"/>
      <c r="T14" s="7"/>
      <c r="U14" s="61"/>
      <c r="V14" s="61"/>
      <c r="W14" s="61"/>
      <c r="X14" s="61"/>
      <c r="Y14" s="61"/>
      <c r="Z14" s="61"/>
      <c r="AA14" s="61"/>
      <c r="AB14" s="61"/>
      <c r="AC14" s="61"/>
      <c r="AD14" s="61"/>
      <c r="AE14" s="61"/>
      <c r="AF14" s="61"/>
      <c r="AG14" s="61"/>
      <c r="AH14" s="61"/>
      <c r="AI14" s="61"/>
      <c r="AJ14" s="61"/>
      <c r="AK14" s="61"/>
      <c r="AL14" s="61"/>
      <c r="AM14" s="61"/>
      <c r="AN14" s="61"/>
      <c r="AO14" s="61"/>
      <c r="AP14" s="61"/>
      <c r="AQ14" s="61"/>
      <c r="AR14" s="61"/>
      <c r="AS14" s="61"/>
      <c r="AT14" s="61"/>
      <c r="AU14" s="61"/>
      <c r="AV14" s="61"/>
      <c r="AW14" s="61"/>
      <c r="AX14" s="61"/>
      <c r="AY14" s="61"/>
      <c r="AZ14" s="61"/>
      <c r="BA14" s="61"/>
      <c r="BB14" s="61"/>
      <c r="BC14" s="61"/>
      <c r="BD14" s="61"/>
      <c r="BE14" s="61"/>
      <c r="BF14" s="61"/>
    </row>
    <row r="15" s="1" customFormat="1" ht="25" customHeight="1" spans="1:58">
      <c r="A15" s="19">
        <v>12</v>
      </c>
      <c r="B15" s="23">
        <v>24008061</v>
      </c>
      <c r="C15" s="25" t="s">
        <v>34</v>
      </c>
      <c r="D15" s="169">
        <f>VLOOKUP(C15,智育测评!$C$3:$H$116,5,FALSE())</f>
        <v>94.86</v>
      </c>
      <c r="E15" s="128">
        <f>VLOOKUP(C15,智育测评!$C$4:$H$116,6,FALSE())</f>
        <v>8</v>
      </c>
      <c r="F15" s="25">
        <f>VLOOKUP(C15,德育测评!$C$4:$I$116,6,FALSE())</f>
        <v>62.5</v>
      </c>
      <c r="G15" s="170">
        <f>VLOOKUP(C15,德育测评!$C$4:$I$116,7,FALSE())</f>
        <v>66</v>
      </c>
      <c r="H15" s="25">
        <f>VLOOKUP(C15,文体测评!$C$4:$I$116,6,FALSE())</f>
        <v>50</v>
      </c>
      <c r="I15" s="24">
        <f>VLOOKUP(C15,文体测评!$C$4:$I$116,7,FALSE())</f>
        <v>44</v>
      </c>
      <c r="J15" s="151">
        <f t="shared" si="0"/>
        <v>83.902</v>
      </c>
      <c r="K15" s="25">
        <f t="shared" si="1"/>
        <v>12</v>
      </c>
      <c r="L15" s="25">
        <v>3.08</v>
      </c>
      <c r="M15" s="25" t="s">
        <v>19</v>
      </c>
      <c r="N15" s="25" t="s">
        <v>20</v>
      </c>
      <c r="O15" s="24"/>
      <c r="P15" s="24"/>
      <c r="Q15" s="7"/>
      <c r="R15" s="7"/>
      <c r="S15" s="7"/>
      <c r="T15" s="7"/>
      <c r="U15" s="61"/>
      <c r="V15" s="61"/>
      <c r="W15" s="61"/>
      <c r="X15" s="61"/>
      <c r="Y15" s="61"/>
      <c r="Z15" s="61"/>
      <c r="AA15" s="61"/>
      <c r="AB15" s="61"/>
      <c r="AC15" s="61"/>
      <c r="AD15" s="61"/>
      <c r="AE15" s="61"/>
      <c r="AF15" s="61"/>
      <c r="AG15" s="61"/>
      <c r="AH15" s="61"/>
      <c r="AI15" s="61"/>
      <c r="AJ15" s="61"/>
      <c r="AK15" s="61"/>
      <c r="AL15" s="61"/>
      <c r="AM15" s="61"/>
      <c r="AN15" s="61"/>
      <c r="AO15" s="61"/>
      <c r="AP15" s="61"/>
      <c r="AQ15" s="61"/>
      <c r="AR15" s="61"/>
      <c r="AS15" s="61"/>
      <c r="AT15" s="61"/>
      <c r="AU15" s="61"/>
      <c r="AV15" s="61"/>
      <c r="AW15" s="61"/>
      <c r="AX15" s="61"/>
      <c r="AY15" s="61"/>
      <c r="AZ15" s="61"/>
      <c r="BA15" s="61"/>
      <c r="BB15" s="61"/>
      <c r="BC15" s="61"/>
      <c r="BD15" s="61"/>
      <c r="BE15" s="61"/>
      <c r="BF15" s="61"/>
    </row>
    <row r="16" s="1" customFormat="1" ht="25" customHeight="1" spans="1:58">
      <c r="A16" s="19">
        <v>13</v>
      </c>
      <c r="B16" s="23">
        <v>24008068</v>
      </c>
      <c r="C16" s="25" t="s">
        <v>35</v>
      </c>
      <c r="D16" s="169">
        <f>VLOOKUP(C16,智育测评!$C$3:$H$116,5,FALSE())</f>
        <v>92.86</v>
      </c>
      <c r="E16" s="128">
        <f>VLOOKUP(C16,智育测评!$C$4:$H$116,6,FALSE())</f>
        <v>11</v>
      </c>
      <c r="F16" s="25">
        <f>VLOOKUP(C16,德育测评!$C$4:$I$116,6,FALSE())</f>
        <v>62</v>
      </c>
      <c r="G16" s="170">
        <f>VLOOKUP(C16,德育测评!$C$4:$I$116,7,FALSE())</f>
        <v>71</v>
      </c>
      <c r="H16" s="25">
        <f>VLOOKUP(C16,文体测评!$C$4:$I$116,6,FALSE())</f>
        <v>50</v>
      </c>
      <c r="I16" s="24">
        <f>VLOOKUP(C16,文体测评!$C$4:$I$116,7,FALSE())</f>
        <v>44</v>
      </c>
      <c r="J16" s="151">
        <f t="shared" si="0"/>
        <v>82.402</v>
      </c>
      <c r="K16" s="25">
        <f t="shared" si="1"/>
        <v>13</v>
      </c>
      <c r="L16" s="25">
        <v>2.77</v>
      </c>
      <c r="M16" s="25" t="s">
        <v>19</v>
      </c>
      <c r="N16" s="25" t="s">
        <v>20</v>
      </c>
      <c r="O16" s="26"/>
      <c r="P16" s="26"/>
      <c r="Q16" s="7"/>
      <c r="R16" s="7"/>
      <c r="S16" s="7"/>
      <c r="T16" s="7"/>
      <c r="U16" s="61"/>
      <c r="V16" s="61"/>
      <c r="W16" s="61"/>
      <c r="X16" s="61"/>
      <c r="Y16" s="61"/>
      <c r="Z16" s="61"/>
      <c r="AA16" s="61"/>
      <c r="AB16" s="61"/>
      <c r="AC16" s="61"/>
      <c r="AD16" s="61"/>
      <c r="AE16" s="61"/>
      <c r="AF16" s="61"/>
      <c r="AG16" s="61"/>
      <c r="AH16" s="61"/>
      <c r="AI16" s="61"/>
      <c r="AJ16" s="61"/>
      <c r="AK16" s="61"/>
      <c r="AL16" s="61"/>
      <c r="AM16" s="61"/>
      <c r="AN16" s="61"/>
      <c r="AO16" s="61"/>
      <c r="AP16" s="61"/>
      <c r="AQ16" s="61"/>
      <c r="AR16" s="61"/>
      <c r="AS16" s="61"/>
      <c r="AT16" s="61"/>
      <c r="AU16" s="61"/>
      <c r="AV16" s="61"/>
      <c r="AW16" s="61"/>
      <c r="AX16" s="61"/>
      <c r="AY16" s="61"/>
      <c r="AZ16" s="61"/>
      <c r="BA16" s="61"/>
      <c r="BB16" s="61"/>
      <c r="BC16" s="61"/>
      <c r="BD16" s="61"/>
      <c r="BE16" s="61"/>
      <c r="BF16" s="61"/>
    </row>
    <row r="17" s="1" customFormat="1" ht="25" customHeight="1" spans="1:58">
      <c r="A17" s="19">
        <v>14</v>
      </c>
      <c r="B17" s="23" t="s">
        <v>36</v>
      </c>
      <c r="C17" s="25" t="s">
        <v>37</v>
      </c>
      <c r="D17" s="169">
        <f>VLOOKUP(C17,智育测评!$C$3:$H$116,5,FALSE())</f>
        <v>87.76</v>
      </c>
      <c r="E17" s="128">
        <f>VLOOKUP(C17,智育测评!$C$4:$H$116,6,FALSE())</f>
        <v>18</v>
      </c>
      <c r="F17" s="25">
        <f>VLOOKUP(C17,德育测评!$C$4:$I$116,6,FALSE())</f>
        <v>72</v>
      </c>
      <c r="G17" s="170">
        <f>VLOOKUP(C17,德育测评!$C$4:$I$116,7,FALSE())</f>
        <v>11</v>
      </c>
      <c r="H17" s="25">
        <f>VLOOKUP(C17,文体测评!$C$4:$I$116,6,FALSE())</f>
        <v>56</v>
      </c>
      <c r="I17" s="24">
        <f>VLOOKUP(C17,文体测评!$C$4:$I$116,7,FALSE())</f>
        <v>29</v>
      </c>
      <c r="J17" s="151">
        <f t="shared" si="0"/>
        <v>81.432</v>
      </c>
      <c r="K17" s="25">
        <f t="shared" si="1"/>
        <v>14</v>
      </c>
      <c r="L17" s="25">
        <v>3.17</v>
      </c>
      <c r="M17" s="25">
        <v>481</v>
      </c>
      <c r="N17" s="25" t="s">
        <v>20</v>
      </c>
      <c r="O17" s="24"/>
      <c r="P17" s="31"/>
      <c r="Q17" s="7"/>
      <c r="R17" s="7"/>
      <c r="S17" s="7"/>
      <c r="T17" s="7"/>
      <c r="U17" s="61"/>
      <c r="V17" s="61"/>
      <c r="W17" s="61"/>
      <c r="X17" s="61"/>
      <c r="Y17" s="61"/>
      <c r="Z17" s="61"/>
      <c r="AA17" s="61"/>
      <c r="AB17" s="61"/>
      <c r="AC17" s="61"/>
      <c r="AD17" s="61"/>
      <c r="AE17" s="61"/>
      <c r="AF17" s="61"/>
      <c r="AG17" s="61"/>
      <c r="AH17" s="61"/>
      <c r="AI17" s="61"/>
      <c r="AJ17" s="61"/>
      <c r="AK17" s="61"/>
      <c r="AL17" s="61"/>
      <c r="AM17" s="61"/>
      <c r="AN17" s="61"/>
      <c r="AO17" s="61"/>
      <c r="AP17" s="61"/>
      <c r="AQ17" s="61"/>
      <c r="AR17" s="61"/>
      <c r="AS17" s="61"/>
      <c r="AT17" s="61"/>
      <c r="AU17" s="61"/>
      <c r="AV17" s="61"/>
      <c r="AW17" s="61"/>
      <c r="AX17" s="61"/>
      <c r="AY17" s="61"/>
      <c r="AZ17" s="61"/>
      <c r="BA17" s="61"/>
      <c r="BB17" s="61"/>
      <c r="BC17" s="61"/>
      <c r="BD17" s="61"/>
      <c r="BE17" s="61"/>
      <c r="BF17" s="61"/>
    </row>
    <row r="18" s="1" customFormat="1" ht="25" customHeight="1" spans="1:58">
      <c r="A18" s="19">
        <v>15</v>
      </c>
      <c r="B18" s="23">
        <v>24008100</v>
      </c>
      <c r="C18" s="25" t="s">
        <v>38</v>
      </c>
      <c r="D18" s="169">
        <f>VLOOKUP(C18,智育测评!$C$3:$H$116,5,FALSE())</f>
        <v>86.88</v>
      </c>
      <c r="E18" s="128">
        <f>VLOOKUP(C18,智育测评!$C$4:$H$116,6,FALSE())</f>
        <v>19</v>
      </c>
      <c r="F18" s="25">
        <f>VLOOKUP(C18,德育测评!$C$4:$I$116,6,FALSE())</f>
        <v>74</v>
      </c>
      <c r="G18" s="170">
        <f>VLOOKUP(C18,德育测评!$C$4:$I$116,7,FALSE())</f>
        <v>5</v>
      </c>
      <c r="H18" s="25">
        <f>VLOOKUP(C18,文体测评!$C$4:$I$116,6,FALSE())</f>
        <v>57</v>
      </c>
      <c r="I18" s="24">
        <f>VLOOKUP(C18,文体测评!$C$4:$I$116,7,FALSE())</f>
        <v>26</v>
      </c>
      <c r="J18" s="151">
        <f t="shared" si="0"/>
        <v>81.316</v>
      </c>
      <c r="K18" s="25">
        <f t="shared" si="1"/>
        <v>15</v>
      </c>
      <c r="L18" s="25">
        <v>2.32</v>
      </c>
      <c r="M18" s="25" t="s">
        <v>19</v>
      </c>
      <c r="N18" s="25" t="s">
        <v>20</v>
      </c>
      <c r="O18" s="24"/>
      <c r="P18" s="24"/>
      <c r="Q18" s="7"/>
      <c r="R18" s="7"/>
      <c r="S18" s="7"/>
      <c r="T18" s="7"/>
      <c r="U18" s="61"/>
      <c r="V18" s="61"/>
      <c r="W18" s="61"/>
      <c r="X18" s="61"/>
      <c r="Y18" s="61"/>
      <c r="Z18" s="61"/>
      <c r="AA18" s="61"/>
      <c r="AB18" s="61"/>
      <c r="AC18" s="61"/>
      <c r="AD18" s="61"/>
      <c r="AE18" s="61"/>
      <c r="AF18" s="61"/>
      <c r="AG18" s="61"/>
      <c r="AH18" s="61"/>
      <c r="AI18" s="61"/>
      <c r="AJ18" s="61"/>
      <c r="AK18" s="61"/>
      <c r="AL18" s="61"/>
      <c r="AM18" s="61"/>
      <c r="AN18" s="61"/>
      <c r="AO18" s="61"/>
      <c r="AP18" s="61"/>
      <c r="AQ18" s="61"/>
      <c r="AR18" s="61"/>
      <c r="AS18" s="61"/>
      <c r="AT18" s="61"/>
      <c r="AU18" s="61"/>
      <c r="AV18" s="61"/>
      <c r="AW18" s="61"/>
      <c r="AX18" s="61"/>
      <c r="AY18" s="61"/>
      <c r="AZ18" s="61"/>
      <c r="BA18" s="61"/>
      <c r="BB18" s="61"/>
      <c r="BC18" s="61"/>
      <c r="BD18" s="61"/>
      <c r="BE18" s="61"/>
      <c r="BF18" s="61"/>
    </row>
    <row r="19" s="1" customFormat="1" ht="25" customHeight="1" spans="1:58">
      <c r="A19" s="19">
        <v>16</v>
      </c>
      <c r="B19" s="23">
        <v>24008101</v>
      </c>
      <c r="C19" s="25" t="s">
        <v>39</v>
      </c>
      <c r="D19" s="169">
        <f>VLOOKUP(C19,智育测评!$C$3:$H$116,5,FALSE())</f>
        <v>84.83</v>
      </c>
      <c r="E19" s="128">
        <f>VLOOKUP(C19,智育测评!$C$4:$H$116,6,FALSE())</f>
        <v>23</v>
      </c>
      <c r="F19" s="25">
        <f>VLOOKUP(C19,德育测评!$C$4:$I$116,6,FALSE())</f>
        <v>76</v>
      </c>
      <c r="G19" s="170">
        <f>VLOOKUP(C19,德育测评!$C$4:$I$116,7,FALSE())</f>
        <v>3</v>
      </c>
      <c r="H19" s="25">
        <f>VLOOKUP(C19,文体测评!$C$4:$I$116,6,FALSE())</f>
        <v>65</v>
      </c>
      <c r="I19" s="24">
        <f>VLOOKUP(C19,文体测评!$C$4:$I$116,7,FALSE())</f>
        <v>8</v>
      </c>
      <c r="J19" s="151">
        <f t="shared" si="0"/>
        <v>81.081</v>
      </c>
      <c r="K19" s="25">
        <f t="shared" si="1"/>
        <v>16</v>
      </c>
      <c r="L19" s="25">
        <v>2.33</v>
      </c>
      <c r="M19" s="25" t="s">
        <v>19</v>
      </c>
      <c r="N19" s="25" t="s">
        <v>40</v>
      </c>
      <c r="O19" s="26"/>
      <c r="P19" s="26"/>
      <c r="Q19" s="7"/>
      <c r="R19" s="7"/>
      <c r="S19" s="7"/>
      <c r="T19" s="7"/>
      <c r="U19" s="61"/>
      <c r="V19" s="61"/>
      <c r="W19" s="61"/>
      <c r="X19" s="61"/>
      <c r="Y19" s="61"/>
      <c r="Z19" s="61"/>
      <c r="AA19" s="61"/>
      <c r="AB19" s="61"/>
      <c r="AC19" s="61"/>
      <c r="AD19" s="61"/>
      <c r="AE19" s="61"/>
      <c r="AF19" s="61"/>
      <c r="AG19" s="61"/>
      <c r="AH19" s="61"/>
      <c r="AI19" s="61"/>
      <c r="AJ19" s="61"/>
      <c r="AK19" s="61"/>
      <c r="AL19" s="61"/>
      <c r="AM19" s="61"/>
      <c r="AN19" s="61"/>
      <c r="AO19" s="61"/>
      <c r="AP19" s="61"/>
      <c r="AQ19" s="61"/>
      <c r="AR19" s="61"/>
      <c r="AS19" s="61"/>
      <c r="AT19" s="61"/>
      <c r="AU19" s="61"/>
      <c r="AV19" s="61"/>
      <c r="AW19" s="61"/>
      <c r="AX19" s="61"/>
      <c r="AY19" s="61"/>
      <c r="AZ19" s="61"/>
      <c r="BA19" s="61"/>
      <c r="BB19" s="61"/>
      <c r="BC19" s="61"/>
      <c r="BD19" s="61"/>
      <c r="BE19" s="61"/>
      <c r="BF19" s="61"/>
    </row>
    <row r="20" s="1" customFormat="1" ht="25" customHeight="1" spans="1:58">
      <c r="A20" s="19">
        <v>17</v>
      </c>
      <c r="B20" s="23">
        <v>24008009</v>
      </c>
      <c r="C20" s="25" t="s">
        <v>41</v>
      </c>
      <c r="D20" s="169">
        <f>VLOOKUP(C20,智育测评!$C$3:$H$116,5,FALSE())</f>
        <v>89.8</v>
      </c>
      <c r="E20" s="128">
        <f>VLOOKUP(C20,智育测评!$C$4:$H$116,6,FALSE())</f>
        <v>15</v>
      </c>
      <c r="F20" s="25">
        <f>VLOOKUP(C20,德育测评!$C$4:$I$116,6,FALSE())</f>
        <v>65</v>
      </c>
      <c r="G20" s="170">
        <f>VLOOKUP(C20,德育测评!$C$4:$I$116,7,FALSE())</f>
        <v>48</v>
      </c>
      <c r="H20" s="25">
        <f>VLOOKUP(C20,文体测评!$C$4:$I$116,6,FALSE())</f>
        <v>50</v>
      </c>
      <c r="I20" s="24">
        <f>VLOOKUP(C20,文体测评!$C$4:$I$116,7,FALSE())</f>
        <v>44</v>
      </c>
      <c r="J20" s="151">
        <f t="shared" si="0"/>
        <v>80.86</v>
      </c>
      <c r="K20" s="25">
        <f t="shared" si="1"/>
        <v>17</v>
      </c>
      <c r="L20" s="25">
        <v>2.86</v>
      </c>
      <c r="M20" s="25" t="s">
        <v>19</v>
      </c>
      <c r="N20" s="25" t="s">
        <v>20</v>
      </c>
      <c r="O20" s="26"/>
      <c r="P20" s="26"/>
      <c r="Q20" s="7"/>
      <c r="R20" s="7"/>
      <c r="S20" s="7"/>
      <c r="T20" s="7"/>
      <c r="U20" s="61"/>
      <c r="V20" s="61"/>
      <c r="W20" s="61"/>
      <c r="X20" s="61"/>
      <c r="Y20" s="61"/>
      <c r="Z20" s="61"/>
      <c r="AA20" s="61"/>
      <c r="AB20" s="61"/>
      <c r="AC20" s="61"/>
      <c r="AD20" s="61"/>
      <c r="AE20" s="61"/>
      <c r="AF20" s="61"/>
      <c r="AG20" s="61"/>
      <c r="AH20" s="61"/>
      <c r="AI20" s="61"/>
      <c r="AJ20" s="61"/>
      <c r="AK20" s="61"/>
      <c r="AL20" s="61"/>
      <c r="AM20" s="61"/>
      <c r="AN20" s="61"/>
      <c r="AO20" s="61"/>
      <c r="AP20" s="61"/>
      <c r="AQ20" s="61"/>
      <c r="AR20" s="61"/>
      <c r="AS20" s="61"/>
      <c r="AT20" s="61"/>
      <c r="AU20" s="61"/>
      <c r="AV20" s="61"/>
      <c r="AW20" s="61"/>
      <c r="AX20" s="61"/>
      <c r="AY20" s="61"/>
      <c r="AZ20" s="61"/>
      <c r="BA20" s="61"/>
      <c r="BB20" s="61"/>
      <c r="BC20" s="61"/>
      <c r="BD20" s="61"/>
      <c r="BE20" s="61"/>
      <c r="BF20" s="61"/>
    </row>
    <row r="21" s="1" customFormat="1" ht="25" customHeight="1" spans="1:58">
      <c r="A21" s="19">
        <v>18</v>
      </c>
      <c r="B21" s="23">
        <v>24008054</v>
      </c>
      <c r="C21" s="25" t="s">
        <v>42</v>
      </c>
      <c r="D21" s="169">
        <f>VLOOKUP(C21,智育测评!$C$3:$H$116,5,FALSE())</f>
        <v>90.18</v>
      </c>
      <c r="E21" s="128">
        <f>VLOOKUP(C21,智育测评!$C$4:$H$116,6,FALSE())</f>
        <v>14</v>
      </c>
      <c r="F21" s="25">
        <f>VLOOKUP(C21,德育测评!$C$4:$I$116,6,FALSE())</f>
        <v>63.5</v>
      </c>
      <c r="G21" s="170">
        <f>VLOOKUP(C21,德育测评!$C$4:$I$116,7,FALSE())</f>
        <v>58</v>
      </c>
      <c r="H21" s="25">
        <f>VLOOKUP(C21,文体测评!$C$4:$I$116,6,FALSE())</f>
        <v>50</v>
      </c>
      <c r="I21" s="24">
        <f>VLOOKUP(C21,文体测评!$C$4:$I$116,7,FALSE())</f>
        <v>44</v>
      </c>
      <c r="J21" s="151">
        <f t="shared" si="0"/>
        <v>80.826</v>
      </c>
      <c r="K21" s="25">
        <f t="shared" si="1"/>
        <v>18</v>
      </c>
      <c r="L21" s="25">
        <v>2.67</v>
      </c>
      <c r="M21" s="25" t="s">
        <v>19</v>
      </c>
      <c r="N21" s="25" t="s">
        <v>20</v>
      </c>
      <c r="O21" s="26"/>
      <c r="P21" s="26"/>
      <c r="Q21" s="7"/>
      <c r="R21" s="7"/>
      <c r="S21" s="7"/>
      <c r="T21" s="7"/>
      <c r="U21" s="61"/>
      <c r="V21" s="61"/>
      <c r="W21" s="61"/>
      <c r="X21" s="61"/>
      <c r="Y21" s="61"/>
      <c r="Z21" s="61"/>
      <c r="AA21" s="61"/>
      <c r="AB21" s="61"/>
      <c r="AC21" s="61"/>
      <c r="AD21" s="61"/>
      <c r="AE21" s="61"/>
      <c r="AF21" s="61"/>
      <c r="AG21" s="61"/>
      <c r="AH21" s="61"/>
      <c r="AI21" s="61"/>
      <c r="AJ21" s="61"/>
      <c r="AK21" s="61"/>
      <c r="AL21" s="61"/>
      <c r="AM21" s="61"/>
      <c r="AN21" s="61"/>
      <c r="AO21" s="61"/>
      <c r="AP21" s="61"/>
      <c r="AQ21" s="61"/>
      <c r="AR21" s="61"/>
      <c r="AS21" s="61"/>
      <c r="AT21" s="61"/>
      <c r="AU21" s="61"/>
      <c r="AV21" s="61"/>
      <c r="AW21" s="61"/>
      <c r="AX21" s="61"/>
      <c r="AY21" s="61"/>
      <c r="AZ21" s="61"/>
      <c r="BA21" s="61"/>
      <c r="BB21" s="61"/>
      <c r="BC21" s="61"/>
      <c r="BD21" s="61"/>
      <c r="BE21" s="61"/>
      <c r="BF21" s="61"/>
    </row>
    <row r="22" s="1" customFormat="1" ht="25" customHeight="1" spans="1:58">
      <c r="A22" s="19">
        <v>19</v>
      </c>
      <c r="B22" s="23">
        <v>24008102</v>
      </c>
      <c r="C22" s="25" t="s">
        <v>43</v>
      </c>
      <c r="D22" s="169">
        <f>VLOOKUP(C22,智育测评!$C$3:$H$116,5,FALSE())</f>
        <v>88.44</v>
      </c>
      <c r="E22" s="128">
        <f>VLOOKUP(C22,智育测评!$C$4:$H$116,6,FALSE())</f>
        <v>17</v>
      </c>
      <c r="F22" s="25">
        <f>VLOOKUP(C22,德育测评!$C$4:$I$116,6,FALSE())</f>
        <v>66.5</v>
      </c>
      <c r="G22" s="170">
        <f>VLOOKUP(C22,德育测评!$C$4:$I$116,7,FALSE())</f>
        <v>35</v>
      </c>
      <c r="H22" s="25">
        <f>VLOOKUP(C22,文体测评!$C$4:$I$116,6,FALSE())</f>
        <v>56</v>
      </c>
      <c r="I22" s="24">
        <f>VLOOKUP(C22,文体测评!$C$4:$I$116,7,FALSE())</f>
        <v>29</v>
      </c>
      <c r="J22" s="151">
        <f t="shared" si="0"/>
        <v>80.808</v>
      </c>
      <c r="K22" s="25">
        <f t="shared" si="1"/>
        <v>19</v>
      </c>
      <c r="L22" s="25">
        <v>2.82</v>
      </c>
      <c r="M22" s="25" t="s">
        <v>19</v>
      </c>
      <c r="N22" s="25" t="s">
        <v>20</v>
      </c>
      <c r="O22" s="24"/>
      <c r="P22" s="24"/>
      <c r="Q22" s="7"/>
      <c r="R22" s="7"/>
      <c r="S22" s="7"/>
      <c r="T22" s="7"/>
      <c r="U22" s="61"/>
      <c r="V22" s="61"/>
      <c r="W22" s="61"/>
      <c r="X22" s="61"/>
      <c r="Y22" s="61"/>
      <c r="Z22" s="61"/>
      <c r="AA22" s="61"/>
      <c r="AB22" s="61"/>
      <c r="AC22" s="61"/>
      <c r="AD22" s="61"/>
      <c r="AE22" s="61"/>
      <c r="AF22" s="61"/>
      <c r="AG22" s="61"/>
      <c r="AH22" s="61"/>
      <c r="AI22" s="61"/>
      <c r="AJ22" s="61"/>
      <c r="AK22" s="61"/>
      <c r="AL22" s="61"/>
      <c r="AM22" s="61"/>
      <c r="AN22" s="61"/>
      <c r="AO22" s="61"/>
      <c r="AP22" s="61"/>
      <c r="AQ22" s="61"/>
      <c r="AR22" s="61"/>
      <c r="AS22" s="61"/>
      <c r="AT22" s="61"/>
      <c r="AU22" s="61"/>
      <c r="AV22" s="61"/>
      <c r="AW22" s="61"/>
      <c r="AX22" s="61"/>
      <c r="AY22" s="61"/>
      <c r="AZ22" s="61"/>
      <c r="BA22" s="61"/>
      <c r="BB22" s="61"/>
      <c r="BC22" s="61"/>
      <c r="BD22" s="61"/>
      <c r="BE22" s="61"/>
      <c r="BF22" s="61"/>
    </row>
    <row r="23" s="1" customFormat="1" ht="25" customHeight="1" spans="1:58">
      <c r="A23" s="19">
        <v>20</v>
      </c>
      <c r="B23" s="23">
        <v>24008090</v>
      </c>
      <c r="C23" s="25" t="s">
        <v>44</v>
      </c>
      <c r="D23" s="169">
        <f>VLOOKUP(C23,智育测评!$C$3:$H$116,5,FALSE())</f>
        <v>85.87</v>
      </c>
      <c r="E23" s="128">
        <f>VLOOKUP(C23,智育测评!$C$4:$H$116,6,FALSE())</f>
        <v>21</v>
      </c>
      <c r="F23" s="25">
        <f>VLOOKUP(C23,德育测评!$C$4:$I$116,6,FALSE())</f>
        <v>73.5</v>
      </c>
      <c r="G23" s="170">
        <f>VLOOKUP(C23,德育测评!$C$4:$I$116,7,FALSE())</f>
        <v>10</v>
      </c>
      <c r="H23" s="25">
        <f>VLOOKUP(C23,文体测评!$C$4:$I$116,6,FALSE())</f>
        <v>55</v>
      </c>
      <c r="I23" s="24">
        <f>VLOOKUP(C23,文体测评!$C$4:$I$116,7,FALSE())</f>
        <v>32</v>
      </c>
      <c r="J23" s="151">
        <f t="shared" si="0"/>
        <v>80.309</v>
      </c>
      <c r="K23" s="25">
        <f t="shared" si="1"/>
        <v>20</v>
      </c>
      <c r="L23" s="25">
        <v>3.14</v>
      </c>
      <c r="M23" s="25">
        <v>525</v>
      </c>
      <c r="N23" s="25" t="s">
        <v>20</v>
      </c>
      <c r="O23" s="24"/>
      <c r="P23" s="24"/>
      <c r="Q23" s="7"/>
      <c r="R23" s="7"/>
      <c r="S23" s="7"/>
      <c r="T23" s="7"/>
      <c r="U23" s="61"/>
      <c r="V23" s="61"/>
      <c r="W23" s="61"/>
      <c r="X23" s="61"/>
      <c r="Y23" s="61"/>
      <c r="Z23" s="61"/>
      <c r="AA23" s="61"/>
      <c r="AB23" s="61"/>
      <c r="AC23" s="61"/>
      <c r="AD23" s="61"/>
      <c r="AE23" s="61"/>
      <c r="AF23" s="61"/>
      <c r="AG23" s="61"/>
      <c r="AH23" s="61"/>
      <c r="AI23" s="61"/>
      <c r="AJ23" s="61"/>
      <c r="AK23" s="61"/>
      <c r="AL23" s="61"/>
      <c r="AM23" s="61"/>
      <c r="AN23" s="61"/>
      <c r="AO23" s="61"/>
      <c r="AP23" s="61"/>
      <c r="AQ23" s="61"/>
      <c r="AR23" s="61"/>
      <c r="AS23" s="61"/>
      <c r="AT23" s="61"/>
      <c r="AU23" s="61"/>
      <c r="AV23" s="61"/>
      <c r="AW23" s="61"/>
      <c r="AX23" s="61"/>
      <c r="AY23" s="61"/>
      <c r="AZ23" s="61"/>
      <c r="BA23" s="61"/>
      <c r="BB23" s="61"/>
      <c r="BC23" s="61"/>
      <c r="BD23" s="61"/>
      <c r="BE23" s="61"/>
      <c r="BF23" s="61"/>
    </row>
    <row r="24" s="1" customFormat="1" ht="25" customHeight="1" spans="1:58">
      <c r="A24" s="19">
        <v>21</v>
      </c>
      <c r="B24" s="23">
        <v>24008080</v>
      </c>
      <c r="C24" s="25" t="s">
        <v>45</v>
      </c>
      <c r="D24" s="169">
        <f>VLOOKUP(C24,智育测评!$C$3:$H$116,5,FALSE())</f>
        <v>88.71</v>
      </c>
      <c r="E24" s="128">
        <f>VLOOKUP(C24,智育测评!$C$4:$H$116,6,FALSE())</f>
        <v>16</v>
      </c>
      <c r="F24" s="25">
        <f>VLOOKUP(C24,德育测评!$C$4:$I$116,6,FALSE())</f>
        <v>61.5</v>
      </c>
      <c r="G24" s="170">
        <f>VLOOKUP(C24,德育测评!$C$4:$I$116,7,FALSE())</f>
        <v>82</v>
      </c>
      <c r="H24" s="25">
        <f>VLOOKUP(C24,文体测评!$C$4:$I$116,6,FALSE())</f>
        <v>50</v>
      </c>
      <c r="I24" s="24">
        <f>VLOOKUP(C24,文体测评!$C$4:$I$116,7,FALSE())</f>
        <v>44</v>
      </c>
      <c r="J24" s="151">
        <f t="shared" si="0"/>
        <v>79.397</v>
      </c>
      <c r="K24" s="25">
        <f t="shared" si="1"/>
        <v>21</v>
      </c>
      <c r="L24" s="25">
        <v>2.34</v>
      </c>
      <c r="M24" s="25" t="s">
        <v>19</v>
      </c>
      <c r="N24" s="25" t="s">
        <v>20</v>
      </c>
      <c r="O24" s="24"/>
      <c r="P24" s="24"/>
      <c r="Q24" s="7"/>
      <c r="R24" s="7"/>
      <c r="S24" s="7"/>
      <c r="T24" s="7"/>
      <c r="U24" s="61"/>
      <c r="V24" s="61"/>
      <c r="W24" s="61"/>
      <c r="X24" s="61"/>
      <c r="Y24" s="61"/>
      <c r="Z24" s="61"/>
      <c r="AA24" s="61"/>
      <c r="AB24" s="61"/>
      <c r="AC24" s="61"/>
      <c r="AD24" s="61"/>
      <c r="AE24" s="61"/>
      <c r="AF24" s="61"/>
      <c r="AG24" s="61"/>
      <c r="AH24" s="61"/>
      <c r="AI24" s="61"/>
      <c r="AJ24" s="61"/>
      <c r="AK24" s="61"/>
      <c r="AL24" s="61"/>
      <c r="AM24" s="61"/>
      <c r="AN24" s="61"/>
      <c r="AO24" s="61"/>
      <c r="AP24" s="61"/>
      <c r="AQ24" s="61"/>
      <c r="AR24" s="61"/>
      <c r="AS24" s="61"/>
      <c r="AT24" s="61"/>
      <c r="AU24" s="61"/>
      <c r="AV24" s="61"/>
      <c r="AW24" s="61"/>
      <c r="AX24" s="61"/>
      <c r="AY24" s="61"/>
      <c r="AZ24" s="61"/>
      <c r="BA24" s="61"/>
      <c r="BB24" s="61"/>
      <c r="BC24" s="61"/>
      <c r="BD24" s="61"/>
      <c r="BE24" s="61"/>
      <c r="BF24" s="61"/>
    </row>
    <row r="25" s="1" customFormat="1" ht="25" customHeight="1" spans="1:58">
      <c r="A25" s="19">
        <v>22</v>
      </c>
      <c r="B25" s="23">
        <v>24008069</v>
      </c>
      <c r="C25" s="25" t="s">
        <v>46</v>
      </c>
      <c r="D25" s="169">
        <f>VLOOKUP(C25,智育测评!$C$3:$H$116,5,FALSE())</f>
        <v>82.26</v>
      </c>
      <c r="E25" s="128">
        <f>VLOOKUP(C25,智育测评!$C$4:$H$116,6,FALSE())</f>
        <v>30</v>
      </c>
      <c r="F25" s="25">
        <f>VLOOKUP(C25,德育测评!$C$4:$I$116,6,FALSE())</f>
        <v>72</v>
      </c>
      <c r="G25" s="170">
        <f>VLOOKUP(C25,德育测评!$C$4:$I$116,7,FALSE())</f>
        <v>11</v>
      </c>
      <c r="H25" s="25">
        <f>VLOOKUP(C25,文体测评!$C$4:$I$116,6,FALSE())</f>
        <v>72</v>
      </c>
      <c r="I25" s="24">
        <f>VLOOKUP(C25,文体测评!$C$4:$I$116,7,FALSE())</f>
        <v>4</v>
      </c>
      <c r="J25" s="151">
        <f t="shared" si="0"/>
        <v>79.182</v>
      </c>
      <c r="K25" s="25">
        <f t="shared" si="1"/>
        <v>22</v>
      </c>
      <c r="L25" s="25">
        <v>2.82</v>
      </c>
      <c r="M25" s="25">
        <v>484</v>
      </c>
      <c r="N25" s="25" t="s">
        <v>20</v>
      </c>
      <c r="O25" s="26"/>
      <c r="P25" s="26"/>
      <c r="Q25" s="7"/>
      <c r="R25" s="7"/>
      <c r="S25" s="7"/>
      <c r="T25" s="7"/>
      <c r="U25" s="61"/>
      <c r="V25" s="61"/>
      <c r="W25" s="61"/>
      <c r="X25" s="61"/>
      <c r="Y25" s="61"/>
      <c r="Z25" s="61"/>
      <c r="AA25" s="61"/>
      <c r="AB25" s="61"/>
      <c r="AC25" s="61"/>
      <c r="AD25" s="61"/>
      <c r="AE25" s="61"/>
      <c r="AF25" s="61"/>
      <c r="AG25" s="61"/>
      <c r="AH25" s="61"/>
      <c r="AI25" s="61"/>
      <c r="AJ25" s="61"/>
      <c r="AK25" s="61"/>
      <c r="AL25" s="61"/>
      <c r="AM25" s="61"/>
      <c r="AN25" s="61"/>
      <c r="AO25" s="61"/>
      <c r="AP25" s="61"/>
      <c r="AQ25" s="61"/>
      <c r="AR25" s="61"/>
      <c r="AS25" s="61"/>
      <c r="AT25" s="61"/>
      <c r="AU25" s="61"/>
      <c r="AV25" s="61"/>
      <c r="AW25" s="61"/>
      <c r="AX25" s="61"/>
      <c r="AY25" s="61"/>
      <c r="AZ25" s="61"/>
      <c r="BA25" s="61"/>
      <c r="BB25" s="61"/>
      <c r="BC25" s="61"/>
      <c r="BD25" s="61"/>
      <c r="BE25" s="61"/>
      <c r="BF25" s="61"/>
    </row>
    <row r="26" s="1" customFormat="1" ht="25" customHeight="1" spans="1:58">
      <c r="A26" s="19">
        <v>23</v>
      </c>
      <c r="B26" s="23">
        <v>24008014</v>
      </c>
      <c r="C26" s="25" t="s">
        <v>47</v>
      </c>
      <c r="D26" s="169">
        <f>VLOOKUP(C26,智育测评!$C$3:$H$116,5,FALSE())</f>
        <v>84.07</v>
      </c>
      <c r="E26" s="128">
        <f>VLOOKUP(C26,智育测评!$C$4:$H$116,6,FALSE())</f>
        <v>24</v>
      </c>
      <c r="F26" s="25">
        <f>VLOOKUP(C26,德育测评!$C$4:$I$116,6,FALSE())</f>
        <v>72</v>
      </c>
      <c r="G26" s="170">
        <f>VLOOKUP(C26,德育测评!$C$4:$I$116,7,FALSE())</f>
        <v>11</v>
      </c>
      <c r="H26" s="25">
        <f>VLOOKUP(C26,文体测评!$C$4:$I$116,6,FALSE())</f>
        <v>58</v>
      </c>
      <c r="I26" s="24">
        <f>VLOOKUP(C26,文体测评!$C$4:$I$116,7,FALSE())</f>
        <v>20</v>
      </c>
      <c r="J26" s="151">
        <f t="shared" si="0"/>
        <v>79.049</v>
      </c>
      <c r="K26" s="25">
        <f t="shared" si="1"/>
        <v>23</v>
      </c>
      <c r="L26" s="25">
        <v>2.94</v>
      </c>
      <c r="M26" s="25">
        <v>496</v>
      </c>
      <c r="N26" s="25" t="s">
        <v>20</v>
      </c>
      <c r="O26" s="26"/>
      <c r="P26" s="26"/>
      <c r="Q26" s="7"/>
      <c r="R26" s="7"/>
      <c r="S26" s="7"/>
      <c r="T26" s="7"/>
      <c r="U26" s="61"/>
      <c r="V26" s="61"/>
      <c r="W26" s="61"/>
      <c r="X26" s="61"/>
      <c r="Y26" s="61"/>
      <c r="Z26" s="61"/>
      <c r="AA26" s="61"/>
      <c r="AB26" s="61"/>
      <c r="AC26" s="61"/>
      <c r="AD26" s="61"/>
      <c r="AE26" s="61"/>
      <c r="AF26" s="61"/>
      <c r="AG26" s="61"/>
      <c r="AH26" s="61"/>
      <c r="AI26" s="61"/>
      <c r="AJ26" s="61"/>
      <c r="AK26" s="61"/>
      <c r="AL26" s="61"/>
      <c r="AM26" s="61"/>
      <c r="AN26" s="61"/>
      <c r="AO26" s="61"/>
      <c r="AP26" s="61"/>
      <c r="AQ26" s="61"/>
      <c r="AR26" s="61"/>
      <c r="AS26" s="61"/>
      <c r="AT26" s="61"/>
      <c r="AU26" s="61"/>
      <c r="AV26" s="61"/>
      <c r="AW26" s="61"/>
      <c r="AX26" s="61"/>
      <c r="AY26" s="61"/>
      <c r="AZ26" s="61"/>
      <c r="BA26" s="61"/>
      <c r="BB26" s="61"/>
      <c r="BC26" s="61"/>
      <c r="BD26" s="61"/>
      <c r="BE26" s="61"/>
      <c r="BF26" s="61"/>
    </row>
    <row r="27" s="1" customFormat="1" ht="25" customHeight="1" spans="1:58">
      <c r="A27" s="19">
        <v>24</v>
      </c>
      <c r="B27" s="23">
        <v>24008079</v>
      </c>
      <c r="C27" s="25" t="s">
        <v>48</v>
      </c>
      <c r="D27" s="169">
        <f>VLOOKUP(C27,智育测评!$C$3:$H$116,5,FALSE())</f>
        <v>82.67</v>
      </c>
      <c r="E27" s="128">
        <f>VLOOKUP(C27,智育测评!$C$4:$H$116,6,FALSE())</f>
        <v>27</v>
      </c>
      <c r="F27" s="25">
        <f>VLOOKUP(C27,德育测评!$C$4:$I$116,6,FALSE())</f>
        <v>74</v>
      </c>
      <c r="G27" s="170">
        <f>VLOOKUP(C27,德育测评!$C$4:$I$116,7,FALSE())</f>
        <v>5</v>
      </c>
      <c r="H27" s="25">
        <f>VLOOKUP(C27,文体测评!$C$4:$I$116,6,FALSE())</f>
        <v>50</v>
      </c>
      <c r="I27" s="24">
        <f>VLOOKUP(C27,文体测评!$C$4:$I$116,7,FALSE())</f>
        <v>44</v>
      </c>
      <c r="J27" s="151">
        <f t="shared" si="0"/>
        <v>77.669</v>
      </c>
      <c r="K27" s="25">
        <f t="shared" si="1"/>
        <v>24</v>
      </c>
      <c r="L27" s="25">
        <v>2.82</v>
      </c>
      <c r="M27" s="25" t="s">
        <v>19</v>
      </c>
      <c r="N27" s="25" t="s">
        <v>20</v>
      </c>
      <c r="O27" s="24"/>
      <c r="P27" s="24"/>
      <c r="Q27" s="7"/>
      <c r="R27" s="7"/>
      <c r="S27" s="7"/>
      <c r="T27" s="7"/>
      <c r="U27" s="61"/>
      <c r="V27" s="61"/>
      <c r="W27" s="61"/>
      <c r="X27" s="61"/>
      <c r="Y27" s="61"/>
      <c r="Z27" s="61"/>
      <c r="AA27" s="61"/>
      <c r="AB27" s="61"/>
      <c r="AC27" s="61"/>
      <c r="AD27" s="61"/>
      <c r="AE27" s="61"/>
      <c r="AF27" s="61"/>
      <c r="AG27" s="61"/>
      <c r="AH27" s="61"/>
      <c r="AI27" s="61"/>
      <c r="AJ27" s="61"/>
      <c r="AK27" s="61"/>
      <c r="AL27" s="61"/>
      <c r="AM27" s="61"/>
      <c r="AN27" s="61"/>
      <c r="AO27" s="61"/>
      <c r="AP27" s="61"/>
      <c r="AQ27" s="61"/>
      <c r="AR27" s="61"/>
      <c r="AS27" s="61"/>
      <c r="AT27" s="61"/>
      <c r="AU27" s="61"/>
      <c r="AV27" s="61"/>
      <c r="AW27" s="61"/>
      <c r="AX27" s="61"/>
      <c r="AY27" s="61"/>
      <c r="AZ27" s="61"/>
      <c r="BA27" s="61"/>
      <c r="BB27" s="61"/>
      <c r="BC27" s="61"/>
      <c r="BD27" s="61"/>
      <c r="BE27" s="61"/>
      <c r="BF27" s="61"/>
    </row>
    <row r="28" s="1" customFormat="1" ht="25" customHeight="1" spans="1:58">
      <c r="A28" s="19">
        <v>25</v>
      </c>
      <c r="B28" s="23">
        <v>24008108</v>
      </c>
      <c r="C28" s="25" t="s">
        <v>49</v>
      </c>
      <c r="D28" s="169">
        <f>VLOOKUP(C28,智育测评!$C$3:$H$116,5,FALSE())</f>
        <v>84.92</v>
      </c>
      <c r="E28" s="128">
        <f>VLOOKUP(C28,智育测评!$C$4:$H$116,6,FALSE())</f>
        <v>22</v>
      </c>
      <c r="F28" s="25">
        <f>VLOOKUP(C28,德育测评!$C$4:$I$116,6,FALSE())</f>
        <v>66</v>
      </c>
      <c r="G28" s="170">
        <f>VLOOKUP(C28,德育测评!$C$4:$I$116,7,FALSE())</f>
        <v>41</v>
      </c>
      <c r="H28" s="25">
        <f>VLOOKUP(C28,文体测评!$C$4:$I$116,6,FALSE())</f>
        <v>50</v>
      </c>
      <c r="I28" s="24">
        <f>VLOOKUP(C28,文体测评!$C$4:$I$116,7,FALSE())</f>
        <v>44</v>
      </c>
      <c r="J28" s="151">
        <f t="shared" si="0"/>
        <v>77.644</v>
      </c>
      <c r="K28" s="25">
        <f t="shared" si="1"/>
        <v>25</v>
      </c>
      <c r="L28" s="25">
        <v>2.93</v>
      </c>
      <c r="M28" s="25" t="s">
        <v>19</v>
      </c>
      <c r="N28" s="25" t="s">
        <v>20</v>
      </c>
      <c r="O28" s="24"/>
      <c r="P28" s="26"/>
      <c r="Q28" s="7"/>
      <c r="R28" s="7"/>
      <c r="S28" s="7"/>
      <c r="T28" s="7"/>
      <c r="U28" s="61"/>
      <c r="V28" s="61"/>
      <c r="W28" s="61"/>
      <c r="X28" s="61"/>
      <c r="Y28" s="61"/>
      <c r="Z28" s="61"/>
      <c r="AA28" s="61"/>
      <c r="AB28" s="61"/>
      <c r="AC28" s="61"/>
      <c r="AD28" s="61"/>
      <c r="AE28" s="61"/>
      <c r="AF28" s="61"/>
      <c r="AG28" s="61"/>
      <c r="AH28" s="61"/>
      <c r="AI28" s="61"/>
      <c r="AJ28" s="61"/>
      <c r="AK28" s="61"/>
      <c r="AL28" s="61"/>
      <c r="AM28" s="61"/>
      <c r="AN28" s="61"/>
      <c r="AO28" s="61"/>
      <c r="AP28" s="61"/>
      <c r="AQ28" s="61"/>
      <c r="AR28" s="61"/>
      <c r="AS28" s="61"/>
      <c r="AT28" s="61"/>
      <c r="AU28" s="61"/>
      <c r="AV28" s="61"/>
      <c r="AW28" s="61"/>
      <c r="AX28" s="61"/>
      <c r="AY28" s="61"/>
      <c r="AZ28" s="61"/>
      <c r="BA28" s="61"/>
      <c r="BB28" s="61"/>
      <c r="BC28" s="61"/>
      <c r="BD28" s="61"/>
      <c r="BE28" s="61"/>
      <c r="BF28" s="61"/>
    </row>
    <row r="29" s="1" customFormat="1" ht="25" customHeight="1" spans="1:58">
      <c r="A29" s="19">
        <v>26</v>
      </c>
      <c r="B29" s="23">
        <v>24008074</v>
      </c>
      <c r="C29" s="25" t="s">
        <v>50</v>
      </c>
      <c r="D29" s="169">
        <f>VLOOKUP(C29,智育测评!$C$3:$H$116,5,FALSE())</f>
        <v>85.97</v>
      </c>
      <c r="E29" s="128">
        <f>VLOOKUP(C29,智育测评!$C$4:$H$116,6,FALSE())</f>
        <v>20</v>
      </c>
      <c r="F29" s="25">
        <f>VLOOKUP(C29,德育测评!$C$4:$I$116,6,FALSE())</f>
        <v>60</v>
      </c>
      <c r="G29" s="170">
        <f>VLOOKUP(C29,德育测评!$C$4:$I$116,7,FALSE())</f>
        <v>89</v>
      </c>
      <c r="H29" s="25">
        <f>VLOOKUP(C29,文体测评!$C$4:$I$116,6,FALSE())</f>
        <v>50</v>
      </c>
      <c r="I29" s="24">
        <f>VLOOKUP(C29,文体测评!$C$4:$I$116,7,FALSE())</f>
        <v>44</v>
      </c>
      <c r="J29" s="151">
        <f t="shared" si="0"/>
        <v>77.179</v>
      </c>
      <c r="K29" s="25">
        <f t="shared" si="1"/>
        <v>26</v>
      </c>
      <c r="L29" s="25">
        <v>2.42</v>
      </c>
      <c r="M29" s="25" t="s">
        <v>19</v>
      </c>
      <c r="N29" s="25" t="s">
        <v>20</v>
      </c>
      <c r="O29" s="24"/>
      <c r="P29" s="24"/>
      <c r="Q29" s="7"/>
      <c r="R29" s="7"/>
      <c r="S29" s="7"/>
      <c r="T29" s="7"/>
      <c r="U29" s="61"/>
      <c r="V29" s="61"/>
      <c r="W29" s="61"/>
      <c r="X29" s="61"/>
      <c r="Y29" s="61"/>
      <c r="Z29" s="61"/>
      <c r="AA29" s="61"/>
      <c r="AB29" s="61"/>
      <c r="AC29" s="61"/>
      <c r="AD29" s="61"/>
      <c r="AE29" s="61"/>
      <c r="AF29" s="61"/>
      <c r="AG29" s="61"/>
      <c r="AH29" s="61"/>
      <c r="AI29" s="61"/>
      <c r="AJ29" s="61"/>
      <c r="AK29" s="61"/>
      <c r="AL29" s="61"/>
      <c r="AM29" s="61"/>
      <c r="AN29" s="61"/>
      <c r="AO29" s="61"/>
      <c r="AP29" s="61"/>
      <c r="AQ29" s="61"/>
      <c r="AR29" s="61"/>
      <c r="AS29" s="61"/>
      <c r="AT29" s="61"/>
      <c r="AU29" s="61"/>
      <c r="AV29" s="61"/>
      <c r="AW29" s="61"/>
      <c r="AX29" s="61"/>
      <c r="AY29" s="61"/>
      <c r="AZ29" s="61"/>
      <c r="BA29" s="61"/>
      <c r="BB29" s="61"/>
      <c r="BC29" s="61"/>
      <c r="BD29" s="61"/>
      <c r="BE29" s="61"/>
      <c r="BF29" s="61"/>
    </row>
    <row r="30" s="1" customFormat="1" ht="25" customHeight="1" spans="1:58">
      <c r="A30" s="19">
        <v>27</v>
      </c>
      <c r="B30" s="23">
        <v>24008046</v>
      </c>
      <c r="C30" s="25" t="s">
        <v>51</v>
      </c>
      <c r="D30" s="169">
        <f>VLOOKUP(C30,智育测评!$C$3:$H$116,5,FALSE())</f>
        <v>82.44</v>
      </c>
      <c r="E30" s="128">
        <f>VLOOKUP(C30,智育测评!$C$4:$H$116,6,FALSE())</f>
        <v>29</v>
      </c>
      <c r="F30" s="25">
        <f>VLOOKUP(C30,德育测评!$C$4:$I$116,6,FALSE())</f>
        <v>70</v>
      </c>
      <c r="G30" s="170">
        <f>VLOOKUP(C30,德育测评!$C$4:$I$116,7,FALSE())</f>
        <v>22</v>
      </c>
      <c r="H30" s="25">
        <f>VLOOKUP(C30,文体测评!$C$4:$I$116,6,FALSE())</f>
        <v>50</v>
      </c>
      <c r="I30" s="24">
        <f>VLOOKUP(C30,文体测评!$C$4:$I$116,7,FALSE())</f>
        <v>44</v>
      </c>
      <c r="J30" s="151">
        <f t="shared" si="0"/>
        <v>76.708</v>
      </c>
      <c r="K30" s="25">
        <f t="shared" si="1"/>
        <v>27</v>
      </c>
      <c r="L30" s="25">
        <v>2.78</v>
      </c>
      <c r="M30" s="25">
        <v>442</v>
      </c>
      <c r="N30" s="25" t="s">
        <v>20</v>
      </c>
      <c r="O30" s="24"/>
      <c r="P30" s="24"/>
      <c r="Q30" s="7"/>
      <c r="R30" s="7"/>
      <c r="S30" s="7"/>
      <c r="T30" s="7"/>
      <c r="U30" s="61"/>
      <c r="V30" s="61"/>
      <c r="W30" s="61"/>
      <c r="X30" s="61"/>
      <c r="Y30" s="61"/>
      <c r="Z30" s="61"/>
      <c r="AA30" s="61"/>
      <c r="AB30" s="61"/>
      <c r="AC30" s="61"/>
      <c r="AD30" s="61"/>
      <c r="AE30" s="61"/>
      <c r="AF30" s="61"/>
      <c r="AG30" s="61"/>
      <c r="AH30" s="61"/>
      <c r="AI30" s="61"/>
      <c r="AJ30" s="61"/>
      <c r="AK30" s="61"/>
      <c r="AL30" s="61"/>
      <c r="AM30" s="61"/>
      <c r="AN30" s="61"/>
      <c r="AO30" s="61"/>
      <c r="AP30" s="61"/>
      <c r="AQ30" s="61"/>
      <c r="AR30" s="61"/>
      <c r="AS30" s="61"/>
      <c r="AT30" s="61"/>
      <c r="AU30" s="61"/>
      <c r="AV30" s="61"/>
      <c r="AW30" s="61"/>
      <c r="AX30" s="61"/>
      <c r="AY30" s="61"/>
      <c r="AZ30" s="61"/>
      <c r="BA30" s="61"/>
      <c r="BB30" s="61"/>
      <c r="BC30" s="61"/>
      <c r="BD30" s="61"/>
      <c r="BE30" s="61"/>
      <c r="BF30" s="61"/>
    </row>
    <row r="31" s="1" customFormat="1" ht="25" customHeight="1" spans="1:58">
      <c r="A31" s="19">
        <v>28</v>
      </c>
      <c r="B31" s="23">
        <v>24008034</v>
      </c>
      <c r="C31" s="25" t="s">
        <v>52</v>
      </c>
      <c r="D31" s="169">
        <f>VLOOKUP(C31,智育测评!$C$3:$H$116,5,FALSE())</f>
        <v>82.75</v>
      </c>
      <c r="E31" s="128">
        <f>VLOOKUP(C31,智育测评!$C$4:$H$116,6,FALSE())</f>
        <v>26</v>
      </c>
      <c r="F31" s="25">
        <f>VLOOKUP(C31,德育测评!$C$4:$I$116,6,FALSE())</f>
        <v>68.5</v>
      </c>
      <c r="G31" s="170">
        <f>VLOOKUP(C31,德育测评!$C$4:$I$116,7,FALSE())</f>
        <v>28</v>
      </c>
      <c r="H31" s="25">
        <f>VLOOKUP(C31,文体测评!$C$4:$I$116,6,FALSE())</f>
        <v>50</v>
      </c>
      <c r="I31" s="24">
        <f>VLOOKUP(C31,文体测评!$C$4:$I$116,7,FALSE())</f>
        <v>44</v>
      </c>
      <c r="J31" s="151">
        <f t="shared" si="0"/>
        <v>76.625</v>
      </c>
      <c r="K31" s="25">
        <f t="shared" si="1"/>
        <v>28</v>
      </c>
      <c r="L31" s="25">
        <v>2.6</v>
      </c>
      <c r="M31" s="25">
        <v>444</v>
      </c>
      <c r="N31" s="25" t="s">
        <v>20</v>
      </c>
      <c r="O31" s="131"/>
      <c r="P31" s="131"/>
      <c r="Q31" s="7"/>
      <c r="R31" s="7"/>
      <c r="S31" s="7"/>
      <c r="T31" s="7"/>
      <c r="U31" s="61"/>
      <c r="V31" s="61"/>
      <c r="W31" s="61"/>
      <c r="X31" s="61"/>
      <c r="Y31" s="61"/>
      <c r="Z31" s="61"/>
      <c r="AA31" s="61"/>
      <c r="AB31" s="61"/>
      <c r="AC31" s="61"/>
      <c r="AD31" s="61"/>
      <c r="AE31" s="61"/>
      <c r="AF31" s="61"/>
      <c r="AG31" s="61"/>
      <c r="AH31" s="61"/>
      <c r="AI31" s="61"/>
      <c r="AJ31" s="61"/>
      <c r="AK31" s="61"/>
      <c r="AL31" s="61"/>
      <c r="AM31" s="61"/>
      <c r="AN31" s="61"/>
      <c r="AO31" s="61"/>
      <c r="AP31" s="61"/>
      <c r="AQ31" s="61"/>
      <c r="AR31" s="61"/>
      <c r="AS31" s="61"/>
      <c r="AT31" s="61"/>
      <c r="AU31" s="61"/>
      <c r="AV31" s="61"/>
      <c r="AW31" s="61"/>
      <c r="AX31" s="61"/>
      <c r="AY31" s="61"/>
      <c r="AZ31" s="61"/>
      <c r="BA31" s="61"/>
      <c r="BB31" s="61"/>
      <c r="BC31" s="61"/>
      <c r="BD31" s="61"/>
      <c r="BE31" s="61"/>
      <c r="BF31" s="61"/>
    </row>
    <row r="32" s="1" customFormat="1" ht="25" customHeight="1" spans="1:58">
      <c r="A32" s="19">
        <v>29</v>
      </c>
      <c r="B32" s="23">
        <v>24008017</v>
      </c>
      <c r="C32" s="25" t="s">
        <v>53</v>
      </c>
      <c r="D32" s="169">
        <f>VLOOKUP(C32,智育测评!$C$3:$H$116,5,FALSE())</f>
        <v>80.92</v>
      </c>
      <c r="E32" s="128">
        <f>VLOOKUP(C32,智育测评!$C$4:$H$116,6,FALSE())</f>
        <v>34</v>
      </c>
      <c r="F32" s="25">
        <f>VLOOKUP(C32,德育测评!$C$4:$I$116,6,FALSE())</f>
        <v>70</v>
      </c>
      <c r="G32" s="170">
        <f>VLOOKUP(C32,德育测评!$C$4:$I$116,7,FALSE())</f>
        <v>22</v>
      </c>
      <c r="H32" s="25">
        <f>VLOOKUP(C32,文体测评!$C$4:$I$116,6,FALSE())</f>
        <v>58</v>
      </c>
      <c r="I32" s="24">
        <f>VLOOKUP(C32,文体测评!$C$4:$I$116,7,FALSE())</f>
        <v>20</v>
      </c>
      <c r="J32" s="151">
        <f t="shared" si="0"/>
        <v>76.444</v>
      </c>
      <c r="K32" s="25">
        <f t="shared" si="1"/>
        <v>29</v>
      </c>
      <c r="L32" s="25">
        <v>2.71</v>
      </c>
      <c r="M32" s="25">
        <v>516</v>
      </c>
      <c r="N32" s="25" t="s">
        <v>20</v>
      </c>
      <c r="O32" s="26"/>
      <c r="P32" s="26"/>
      <c r="Q32" s="7"/>
      <c r="R32" s="7"/>
      <c r="S32" s="7"/>
      <c r="T32" s="7"/>
      <c r="U32" s="61"/>
      <c r="V32" s="61"/>
      <c r="W32" s="61"/>
      <c r="X32" s="61"/>
      <c r="Y32" s="61"/>
      <c r="Z32" s="61"/>
      <c r="AA32" s="61"/>
      <c r="AB32" s="61"/>
      <c r="AC32" s="61"/>
      <c r="AD32" s="61"/>
      <c r="AE32" s="61"/>
      <c r="AF32" s="61"/>
      <c r="AG32" s="61"/>
      <c r="AH32" s="61"/>
      <c r="AI32" s="61"/>
      <c r="AJ32" s="61"/>
      <c r="AK32" s="61"/>
      <c r="AL32" s="61"/>
      <c r="AM32" s="61"/>
      <c r="AN32" s="61"/>
      <c r="AO32" s="61"/>
      <c r="AP32" s="61"/>
      <c r="AQ32" s="61"/>
      <c r="AR32" s="61"/>
      <c r="AS32" s="61"/>
      <c r="AT32" s="61"/>
      <c r="AU32" s="61"/>
      <c r="AV32" s="61"/>
      <c r="AW32" s="61"/>
      <c r="AX32" s="61"/>
      <c r="AY32" s="61"/>
      <c r="AZ32" s="61"/>
      <c r="BA32" s="61"/>
      <c r="BB32" s="61"/>
      <c r="BC32" s="61"/>
      <c r="BD32" s="61"/>
      <c r="BE32" s="61"/>
      <c r="BF32" s="61"/>
    </row>
    <row r="33" s="1" customFormat="1" ht="25" customHeight="1" spans="1:58">
      <c r="A33" s="19">
        <v>30</v>
      </c>
      <c r="B33" s="23">
        <v>24008060</v>
      </c>
      <c r="C33" s="25" t="s">
        <v>54</v>
      </c>
      <c r="D33" s="169">
        <f>VLOOKUP(C33,智育测评!$C$3:$H$116,5,FALSE())</f>
        <v>81.29</v>
      </c>
      <c r="E33" s="128">
        <f>VLOOKUP(C33,智育测评!$C$4:$H$116,6,FALSE())</f>
        <v>33</v>
      </c>
      <c r="F33" s="25">
        <f>VLOOKUP(C33,德育测评!$C$4:$I$116,6,FALSE())</f>
        <v>66.5</v>
      </c>
      <c r="G33" s="170">
        <f>VLOOKUP(C33,德育测评!$C$4:$I$116,7,FALSE())</f>
        <v>35</v>
      </c>
      <c r="H33" s="25">
        <f>VLOOKUP(C33,文体测评!$C$4:$I$116,6,FALSE())</f>
        <v>61</v>
      </c>
      <c r="I33" s="24">
        <f>VLOOKUP(C33,文体测评!$C$4:$I$116,7,FALSE())</f>
        <v>12</v>
      </c>
      <c r="J33" s="151">
        <f t="shared" si="0"/>
        <v>76.303</v>
      </c>
      <c r="K33" s="25">
        <f t="shared" si="1"/>
        <v>30</v>
      </c>
      <c r="L33" s="25">
        <v>2.33</v>
      </c>
      <c r="M33" s="25" t="s">
        <v>19</v>
      </c>
      <c r="N33" s="25" t="s">
        <v>40</v>
      </c>
      <c r="O33" s="24"/>
      <c r="P33" s="24"/>
      <c r="Q33" s="7"/>
      <c r="R33" s="7"/>
      <c r="S33" s="7"/>
      <c r="T33" s="7"/>
      <c r="U33" s="61"/>
      <c r="V33" s="61"/>
      <c r="W33" s="61"/>
      <c r="X33" s="61"/>
      <c r="Y33" s="61"/>
      <c r="Z33" s="61"/>
      <c r="AA33" s="61"/>
      <c r="AB33" s="61"/>
      <c r="AC33" s="61"/>
      <c r="AD33" s="61"/>
      <c r="AE33" s="61"/>
      <c r="AF33" s="61"/>
      <c r="AG33" s="61"/>
      <c r="AH33" s="61"/>
      <c r="AI33" s="61"/>
      <c r="AJ33" s="61"/>
      <c r="AK33" s="61"/>
      <c r="AL33" s="61"/>
      <c r="AM33" s="61"/>
      <c r="AN33" s="61"/>
      <c r="AO33" s="61"/>
      <c r="AP33" s="61"/>
      <c r="AQ33" s="61"/>
      <c r="AR33" s="61"/>
      <c r="AS33" s="61"/>
      <c r="AT33" s="61"/>
      <c r="AU33" s="61"/>
      <c r="AV33" s="61"/>
      <c r="AW33" s="61"/>
      <c r="AX33" s="61"/>
      <c r="AY33" s="61"/>
      <c r="AZ33" s="61"/>
      <c r="BA33" s="61"/>
      <c r="BB33" s="61"/>
      <c r="BC33" s="61"/>
      <c r="BD33" s="61"/>
      <c r="BE33" s="61"/>
      <c r="BF33" s="61"/>
    </row>
    <row r="34" s="1" customFormat="1" ht="25" customHeight="1" spans="1:58">
      <c r="A34" s="19">
        <v>31</v>
      </c>
      <c r="B34" s="23">
        <v>24008031</v>
      </c>
      <c r="C34" s="25" t="s">
        <v>55</v>
      </c>
      <c r="D34" s="169">
        <f>VLOOKUP(C34,智育测评!$C$3:$H$116,5,FALSE())</f>
        <v>76.48</v>
      </c>
      <c r="E34" s="128">
        <f>VLOOKUP(C34,智育测评!$C$4:$H$116,6,FALSE())</f>
        <v>46</v>
      </c>
      <c r="F34" s="25">
        <f>VLOOKUP(C34,德育测评!$C$4:$I$116,6,FALSE())</f>
        <v>74</v>
      </c>
      <c r="G34" s="170">
        <f>VLOOKUP(C34,德育测评!$C$4:$I$116,7,FALSE())</f>
        <v>5</v>
      </c>
      <c r="H34" s="25">
        <f>VLOOKUP(C34,文体测评!$C$4:$I$116,6,FALSE())</f>
        <v>76</v>
      </c>
      <c r="I34" s="24">
        <f>VLOOKUP(C34,文体测评!$C$4:$I$116,7,FALSE())</f>
        <v>3</v>
      </c>
      <c r="J34" s="151">
        <f t="shared" si="0"/>
        <v>75.936</v>
      </c>
      <c r="K34" s="25">
        <f t="shared" si="1"/>
        <v>31</v>
      </c>
      <c r="L34" s="25">
        <v>2.2</v>
      </c>
      <c r="M34" s="25" t="s">
        <v>19</v>
      </c>
      <c r="N34" s="25" t="s">
        <v>20</v>
      </c>
      <c r="O34" s="26"/>
      <c r="P34" s="26"/>
      <c r="Q34" s="7"/>
      <c r="R34" s="7"/>
      <c r="S34" s="7"/>
      <c r="T34" s="7"/>
      <c r="U34" s="61"/>
      <c r="V34" s="61"/>
      <c r="W34" s="61"/>
      <c r="X34" s="61"/>
      <c r="Y34" s="61"/>
      <c r="Z34" s="61"/>
      <c r="AA34" s="61"/>
      <c r="AB34" s="61"/>
      <c r="AC34" s="61"/>
      <c r="AD34" s="61"/>
      <c r="AE34" s="61"/>
      <c r="AF34" s="61"/>
      <c r="AG34" s="61"/>
      <c r="AH34" s="61"/>
      <c r="AI34" s="61"/>
      <c r="AJ34" s="61"/>
      <c r="AK34" s="61"/>
      <c r="AL34" s="61"/>
      <c r="AM34" s="61"/>
      <c r="AN34" s="61"/>
      <c r="AO34" s="61"/>
      <c r="AP34" s="61"/>
      <c r="AQ34" s="61"/>
      <c r="AR34" s="61"/>
      <c r="AS34" s="61"/>
      <c r="AT34" s="61"/>
      <c r="AU34" s="61"/>
      <c r="AV34" s="61"/>
      <c r="AW34" s="61"/>
      <c r="AX34" s="61"/>
      <c r="AY34" s="61"/>
      <c r="AZ34" s="61"/>
      <c r="BA34" s="61"/>
      <c r="BB34" s="61"/>
      <c r="BC34" s="61"/>
      <c r="BD34" s="61"/>
      <c r="BE34" s="61"/>
      <c r="BF34" s="61"/>
    </row>
    <row r="35" s="1" customFormat="1" ht="25" customHeight="1" spans="1:58">
      <c r="A35" s="19">
        <v>32</v>
      </c>
      <c r="B35" s="23">
        <v>24008043</v>
      </c>
      <c r="C35" s="25" t="s">
        <v>56</v>
      </c>
      <c r="D35" s="169">
        <f>VLOOKUP(C35,智育测评!$C$3:$H$116,5,FALSE())</f>
        <v>81.43</v>
      </c>
      <c r="E35" s="128">
        <f>VLOOKUP(C35,智育测评!$C$4:$H$116,6,FALSE())</f>
        <v>31</v>
      </c>
      <c r="F35" s="25">
        <f>VLOOKUP(C35,德育测评!$C$4:$I$116,6,FALSE())</f>
        <v>65.5</v>
      </c>
      <c r="G35" s="170">
        <f>VLOOKUP(C35,德育测评!$C$4:$I$116,7,FALSE())</f>
        <v>45</v>
      </c>
      <c r="H35" s="25">
        <f>VLOOKUP(C35,文体测评!$C$4:$I$116,6,FALSE())</f>
        <v>58</v>
      </c>
      <c r="I35" s="24">
        <f>VLOOKUP(C35,文体测评!$C$4:$I$116,7,FALSE())</f>
        <v>20</v>
      </c>
      <c r="J35" s="151">
        <f t="shared" si="0"/>
        <v>75.901</v>
      </c>
      <c r="K35" s="25">
        <f t="shared" si="1"/>
        <v>32</v>
      </c>
      <c r="L35" s="25">
        <v>2.65</v>
      </c>
      <c r="M35" s="25">
        <v>395</v>
      </c>
      <c r="N35" s="25" t="s">
        <v>20</v>
      </c>
      <c r="O35" s="26"/>
      <c r="P35" s="26"/>
      <c r="Q35" s="7"/>
      <c r="R35" s="7"/>
      <c r="S35" s="7"/>
      <c r="T35" s="7"/>
      <c r="U35" s="61"/>
      <c r="V35" s="61"/>
      <c r="W35" s="61"/>
      <c r="X35" s="61"/>
      <c r="Y35" s="61"/>
      <c r="Z35" s="61"/>
      <c r="AA35" s="61"/>
      <c r="AB35" s="61"/>
      <c r="AC35" s="61"/>
      <c r="AD35" s="61"/>
      <c r="AE35" s="61"/>
      <c r="AF35" s="61"/>
      <c r="AG35" s="61"/>
      <c r="AH35" s="61"/>
      <c r="AI35" s="61"/>
      <c r="AJ35" s="61"/>
      <c r="AK35" s="61"/>
      <c r="AL35" s="61"/>
      <c r="AM35" s="61"/>
      <c r="AN35" s="61"/>
      <c r="AO35" s="61"/>
      <c r="AP35" s="61"/>
      <c r="AQ35" s="61"/>
      <c r="AR35" s="61"/>
      <c r="AS35" s="61"/>
      <c r="AT35" s="61"/>
      <c r="AU35" s="61"/>
      <c r="AV35" s="61"/>
      <c r="AW35" s="61"/>
      <c r="AX35" s="61"/>
      <c r="AY35" s="61"/>
      <c r="AZ35" s="61"/>
      <c r="BA35" s="61"/>
      <c r="BB35" s="61"/>
      <c r="BC35" s="61"/>
      <c r="BD35" s="61"/>
      <c r="BE35" s="61"/>
      <c r="BF35" s="61"/>
    </row>
    <row r="36" s="1" customFormat="1" ht="25" customHeight="1" spans="1:58">
      <c r="A36" s="19">
        <v>33</v>
      </c>
      <c r="B36" s="23">
        <v>24008049</v>
      </c>
      <c r="C36" s="25" t="s">
        <v>57</v>
      </c>
      <c r="D36" s="169">
        <f>VLOOKUP(C36,智育测评!$C$3:$H$116,5,FALSE())</f>
        <v>83.6</v>
      </c>
      <c r="E36" s="128">
        <f>VLOOKUP(C36,智育测评!$C$4:$H$116,6,FALSE())</f>
        <v>25</v>
      </c>
      <c r="F36" s="25">
        <f>VLOOKUP(C36,德育测评!$C$4:$I$116,6,FALSE())</f>
        <v>59.5</v>
      </c>
      <c r="G36" s="170">
        <f>VLOOKUP(C36,德育测评!$C$4:$I$116,7,FALSE())</f>
        <v>97</v>
      </c>
      <c r="H36" s="25">
        <f>VLOOKUP(C36,文体测评!$C$4:$I$116,6,FALSE())</f>
        <v>50</v>
      </c>
      <c r="I36" s="24">
        <f>VLOOKUP(C36,文体测评!$C$4:$I$116,7,FALSE())</f>
        <v>44</v>
      </c>
      <c r="J36" s="151">
        <f t="shared" si="0"/>
        <v>75.42</v>
      </c>
      <c r="K36" s="25">
        <f t="shared" si="1"/>
        <v>33</v>
      </c>
      <c r="L36" s="25">
        <v>2.86</v>
      </c>
      <c r="M36" s="25">
        <v>549</v>
      </c>
      <c r="N36" s="25" t="s">
        <v>20</v>
      </c>
      <c r="O36" s="26"/>
      <c r="P36" s="26"/>
      <c r="Q36" s="7"/>
      <c r="R36" s="7"/>
      <c r="S36" s="7"/>
      <c r="T36" s="7"/>
      <c r="U36" s="61"/>
      <c r="V36" s="61"/>
      <c r="W36" s="61"/>
      <c r="X36" s="61"/>
      <c r="Y36" s="61"/>
      <c r="Z36" s="61"/>
      <c r="AA36" s="61"/>
      <c r="AB36" s="61"/>
      <c r="AC36" s="61"/>
      <c r="AD36" s="61"/>
      <c r="AE36" s="61"/>
      <c r="AF36" s="61"/>
      <c r="AG36" s="61"/>
      <c r="AH36" s="61"/>
      <c r="AI36" s="61"/>
      <c r="AJ36" s="61"/>
      <c r="AK36" s="61"/>
      <c r="AL36" s="61"/>
      <c r="AM36" s="61"/>
      <c r="AN36" s="61"/>
      <c r="AO36" s="61"/>
      <c r="AP36" s="61"/>
      <c r="AQ36" s="61"/>
      <c r="AR36" s="61"/>
      <c r="AS36" s="61"/>
      <c r="AT36" s="61"/>
      <c r="AU36" s="61"/>
      <c r="AV36" s="61"/>
      <c r="AW36" s="61"/>
      <c r="AX36" s="61"/>
      <c r="AY36" s="61"/>
      <c r="AZ36" s="61"/>
      <c r="BA36" s="61"/>
      <c r="BB36" s="61"/>
      <c r="BC36" s="61"/>
      <c r="BD36" s="61"/>
      <c r="BE36" s="61"/>
      <c r="BF36" s="61"/>
    </row>
    <row r="37" s="1" customFormat="1" ht="25" customHeight="1" spans="1:58">
      <c r="A37" s="19">
        <v>34</v>
      </c>
      <c r="B37" s="23">
        <v>24008026</v>
      </c>
      <c r="C37" s="25" t="s">
        <v>58</v>
      </c>
      <c r="D37" s="169">
        <f>VLOOKUP(C37,智育测评!$C$3:$H$116,5,FALSE())</f>
        <v>79.1</v>
      </c>
      <c r="E37" s="128">
        <f>VLOOKUP(C37,智育测评!$C$4:$H$116,6,FALSE())</f>
        <v>39</v>
      </c>
      <c r="F37" s="25">
        <f>VLOOKUP(C37,德育测评!$C$4:$I$116,6,FALSE())</f>
        <v>66</v>
      </c>
      <c r="G37" s="170">
        <f>VLOOKUP(C37,德育测评!$C$4:$I$116,7,FALSE())</f>
        <v>41</v>
      </c>
      <c r="H37" s="25">
        <f>VLOOKUP(C37,文体测评!$C$4:$I$116,6,FALSE())</f>
        <v>63</v>
      </c>
      <c r="I37" s="24">
        <f>VLOOKUP(C37,文体测评!$C$4:$I$116,7,FALSE())</f>
        <v>9</v>
      </c>
      <c r="J37" s="151">
        <f t="shared" si="0"/>
        <v>74.87</v>
      </c>
      <c r="K37" s="25">
        <f t="shared" si="1"/>
        <v>34</v>
      </c>
      <c r="L37" s="25">
        <v>2.47</v>
      </c>
      <c r="M37" s="25" t="s">
        <v>19</v>
      </c>
      <c r="N37" s="25" t="s">
        <v>20</v>
      </c>
      <c r="O37" s="26"/>
      <c r="P37" s="26"/>
      <c r="Q37" s="7"/>
      <c r="R37" s="7"/>
      <c r="S37" s="7"/>
      <c r="T37" s="7"/>
      <c r="U37" s="61"/>
      <c r="V37" s="61"/>
      <c r="W37" s="61"/>
      <c r="X37" s="61"/>
      <c r="Y37" s="61"/>
      <c r="Z37" s="61"/>
      <c r="AA37" s="61"/>
      <c r="AB37" s="61"/>
      <c r="AC37" s="61"/>
      <c r="AD37" s="61"/>
      <c r="AE37" s="61"/>
      <c r="AF37" s="61"/>
      <c r="AG37" s="61"/>
      <c r="AH37" s="61"/>
      <c r="AI37" s="61"/>
      <c r="AJ37" s="61"/>
      <c r="AK37" s="61"/>
      <c r="AL37" s="61"/>
      <c r="AM37" s="61"/>
      <c r="AN37" s="61"/>
      <c r="AO37" s="61"/>
      <c r="AP37" s="61"/>
      <c r="AQ37" s="61"/>
      <c r="AR37" s="61"/>
      <c r="AS37" s="61"/>
      <c r="AT37" s="61"/>
      <c r="AU37" s="61"/>
      <c r="AV37" s="61"/>
      <c r="AW37" s="61"/>
      <c r="AX37" s="61"/>
      <c r="AY37" s="61"/>
      <c r="AZ37" s="61"/>
      <c r="BA37" s="61"/>
      <c r="BB37" s="61"/>
      <c r="BC37" s="61"/>
      <c r="BD37" s="61"/>
      <c r="BE37" s="61"/>
      <c r="BF37" s="61"/>
    </row>
    <row r="38" s="1" customFormat="1" ht="25" customHeight="1" spans="1:58">
      <c r="A38" s="19">
        <v>35</v>
      </c>
      <c r="B38" s="23">
        <v>24008048</v>
      </c>
      <c r="C38" s="25" t="s">
        <v>59</v>
      </c>
      <c r="D38" s="169">
        <f>VLOOKUP(C38,智育测评!$C$3:$H$116,5,FALSE())</f>
        <v>81.37</v>
      </c>
      <c r="E38" s="128">
        <f>VLOOKUP(C38,智育测评!$C$4:$H$116,6,FALSE())</f>
        <v>32</v>
      </c>
      <c r="F38" s="25">
        <f>VLOOKUP(C38,德育测评!$C$4:$I$116,6,FALSE())</f>
        <v>64.5</v>
      </c>
      <c r="G38" s="170">
        <f>VLOOKUP(C38,德育测评!$C$4:$I$116,7,FALSE())</f>
        <v>51</v>
      </c>
      <c r="H38" s="25">
        <f>VLOOKUP(C38,文体测评!$C$4:$I$116,6,FALSE())</f>
        <v>50</v>
      </c>
      <c r="I38" s="24">
        <f>VLOOKUP(C38,文体测评!$C$4:$I$116,7,FALSE())</f>
        <v>44</v>
      </c>
      <c r="J38" s="151">
        <f t="shared" si="0"/>
        <v>74.859</v>
      </c>
      <c r="K38" s="25">
        <f t="shared" si="1"/>
        <v>35</v>
      </c>
      <c r="L38" s="25">
        <v>2.79</v>
      </c>
      <c r="M38" s="25" t="s">
        <v>19</v>
      </c>
      <c r="N38" s="25" t="s">
        <v>20</v>
      </c>
      <c r="O38" s="24"/>
      <c r="P38" s="24"/>
      <c r="Q38" s="7"/>
      <c r="R38" s="7"/>
      <c r="S38" s="7"/>
      <c r="T38" s="7"/>
      <c r="U38" s="61"/>
      <c r="V38" s="61"/>
      <c r="W38" s="61"/>
      <c r="X38" s="61"/>
      <c r="Y38" s="61"/>
      <c r="Z38" s="61"/>
      <c r="AA38" s="61"/>
      <c r="AB38" s="61"/>
      <c r="AC38" s="61"/>
      <c r="AD38" s="61"/>
      <c r="AE38" s="61"/>
      <c r="AF38" s="61"/>
      <c r="AG38" s="61"/>
      <c r="AH38" s="61"/>
      <c r="AI38" s="61"/>
      <c r="AJ38" s="61"/>
      <c r="AK38" s="61"/>
      <c r="AL38" s="61"/>
      <c r="AM38" s="61"/>
      <c r="AN38" s="61"/>
      <c r="AO38" s="61"/>
      <c r="AP38" s="61"/>
      <c r="AQ38" s="61"/>
      <c r="AR38" s="61"/>
      <c r="AS38" s="61"/>
      <c r="AT38" s="61"/>
      <c r="AU38" s="61"/>
      <c r="AV38" s="61"/>
      <c r="AW38" s="61"/>
      <c r="AX38" s="61"/>
      <c r="AY38" s="61"/>
      <c r="AZ38" s="61"/>
      <c r="BA38" s="61"/>
      <c r="BB38" s="61"/>
      <c r="BC38" s="61"/>
      <c r="BD38" s="61"/>
      <c r="BE38" s="61"/>
      <c r="BF38" s="61"/>
    </row>
    <row r="39" s="1" customFormat="1" ht="25" customHeight="1" spans="1:58">
      <c r="A39" s="19">
        <v>36</v>
      </c>
      <c r="B39" s="23">
        <v>24008030</v>
      </c>
      <c r="C39" s="25" t="s">
        <v>60</v>
      </c>
      <c r="D39" s="169">
        <f>VLOOKUP(C39,智育测评!$C$3:$H$116,5,FALSE())</f>
        <v>79.85</v>
      </c>
      <c r="E39" s="128">
        <f>VLOOKUP(C39,智育测评!$C$4:$H$116,6,FALSE())</f>
        <v>38</v>
      </c>
      <c r="F39" s="25">
        <f>VLOOKUP(C39,德育测评!$C$4:$I$116,6,FALSE())</f>
        <v>67</v>
      </c>
      <c r="G39" s="170">
        <f>VLOOKUP(C39,德育测评!$C$4:$I$116,7,FALSE())</f>
        <v>31</v>
      </c>
      <c r="H39" s="25">
        <f>VLOOKUP(C39,文体测评!$C$4:$I$116,6,FALSE())</f>
        <v>54</v>
      </c>
      <c r="I39" s="24">
        <f>VLOOKUP(C39,文体测评!$C$4:$I$116,7,FALSE())</f>
        <v>34</v>
      </c>
      <c r="J39" s="151">
        <f t="shared" si="0"/>
        <v>74.695</v>
      </c>
      <c r="K39" s="25">
        <f t="shared" si="1"/>
        <v>36</v>
      </c>
      <c r="L39" s="25">
        <v>2.58</v>
      </c>
      <c r="M39" s="25" t="s">
        <v>19</v>
      </c>
      <c r="N39" s="25" t="s">
        <v>20</v>
      </c>
      <c r="O39" s="26"/>
      <c r="P39" s="26"/>
      <c r="Q39" s="7"/>
      <c r="R39" s="7"/>
      <c r="S39" s="7"/>
      <c r="T39" s="7"/>
      <c r="U39" s="61"/>
      <c r="V39" s="61"/>
      <c r="W39" s="61"/>
      <c r="X39" s="61"/>
      <c r="Y39" s="61"/>
      <c r="Z39" s="61"/>
      <c r="AA39" s="61"/>
      <c r="AB39" s="61"/>
      <c r="AC39" s="61"/>
      <c r="AD39" s="61"/>
      <c r="AE39" s="61"/>
      <c r="AF39" s="61"/>
      <c r="AG39" s="61"/>
      <c r="AH39" s="61"/>
      <c r="AI39" s="61"/>
      <c r="AJ39" s="61"/>
      <c r="AK39" s="61"/>
      <c r="AL39" s="61"/>
      <c r="AM39" s="61"/>
      <c r="AN39" s="61"/>
      <c r="AO39" s="61"/>
      <c r="AP39" s="61"/>
      <c r="AQ39" s="61"/>
      <c r="AR39" s="61"/>
      <c r="AS39" s="61"/>
      <c r="AT39" s="61"/>
      <c r="AU39" s="61"/>
      <c r="AV39" s="61"/>
      <c r="AW39" s="61"/>
      <c r="AX39" s="61"/>
      <c r="AY39" s="61"/>
      <c r="AZ39" s="61"/>
      <c r="BA39" s="61"/>
      <c r="BB39" s="61"/>
      <c r="BC39" s="61"/>
      <c r="BD39" s="61"/>
      <c r="BE39" s="61"/>
      <c r="BF39" s="61"/>
    </row>
    <row r="40" s="1" customFormat="1" ht="25" customHeight="1" spans="1:58">
      <c r="A40" s="19">
        <v>37</v>
      </c>
      <c r="B40" s="23">
        <v>24105028</v>
      </c>
      <c r="C40" s="25" t="s">
        <v>61</v>
      </c>
      <c r="D40" s="127">
        <f>VLOOKUP(C40,智育测评!$C$3:$H$116,5,FALSE())</f>
        <v>80.1</v>
      </c>
      <c r="E40" s="128">
        <f>VLOOKUP(C40,智育测评!$C$4:$H$116,6,FALSE())</f>
        <v>37</v>
      </c>
      <c r="F40" s="25">
        <f>VLOOKUP(C40,德育测评!$C$4:$I$116,6,FALSE())</f>
        <v>67</v>
      </c>
      <c r="G40" s="170">
        <f>VLOOKUP(C40,德育测评!$C$4:$I$116,7,FALSE())</f>
        <v>31</v>
      </c>
      <c r="H40" s="25">
        <f>VLOOKUP(C40,文体测评!$C$4:$I$116,6,FALSE())</f>
        <v>51</v>
      </c>
      <c r="I40" s="24">
        <f>VLOOKUP(C40,文体测评!$C$4:$I$116,7,FALSE())</f>
        <v>42</v>
      </c>
      <c r="J40" s="151">
        <f t="shared" si="0"/>
        <v>74.57</v>
      </c>
      <c r="K40" s="25">
        <f t="shared" si="1"/>
        <v>37</v>
      </c>
      <c r="L40" s="25">
        <v>2.31</v>
      </c>
      <c r="M40" s="25">
        <v>445</v>
      </c>
      <c r="N40" s="25" t="s">
        <v>40</v>
      </c>
      <c r="O40" s="26"/>
      <c r="P40" s="26"/>
      <c r="Q40" s="7"/>
      <c r="R40" s="7"/>
      <c r="S40" s="7"/>
      <c r="T40" s="7"/>
      <c r="U40" s="61"/>
      <c r="V40" s="61"/>
      <c r="W40" s="61"/>
      <c r="X40" s="61"/>
      <c r="Y40" s="61"/>
      <c r="Z40" s="61"/>
      <c r="AA40" s="61"/>
      <c r="AB40" s="61"/>
      <c r="AC40" s="61"/>
      <c r="AD40" s="61"/>
      <c r="AE40" s="61"/>
      <c r="AF40" s="61"/>
      <c r="AG40" s="61"/>
      <c r="AH40" s="61"/>
      <c r="AI40" s="61"/>
      <c r="AJ40" s="61"/>
      <c r="AK40" s="61"/>
      <c r="AL40" s="61"/>
      <c r="AM40" s="61"/>
      <c r="AN40" s="61"/>
      <c r="AO40" s="61"/>
      <c r="AP40" s="61"/>
      <c r="AQ40" s="61"/>
      <c r="AR40" s="61"/>
      <c r="AS40" s="61"/>
      <c r="AT40" s="61"/>
      <c r="AU40" s="61"/>
      <c r="AV40" s="61"/>
      <c r="AW40" s="61"/>
      <c r="AX40" s="61"/>
      <c r="AY40" s="61"/>
      <c r="AZ40" s="61"/>
      <c r="BA40" s="61"/>
      <c r="BB40" s="61"/>
      <c r="BC40" s="61"/>
      <c r="BD40" s="61"/>
      <c r="BE40" s="61"/>
      <c r="BF40" s="61"/>
    </row>
    <row r="41" ht="25" customHeight="1" spans="1:58">
      <c r="A41" s="19">
        <v>38</v>
      </c>
      <c r="B41" s="23" t="s">
        <v>62</v>
      </c>
      <c r="C41" s="25" t="s">
        <v>63</v>
      </c>
      <c r="D41" s="169">
        <f>VLOOKUP(C41,智育测评!$C$3:$H$116,5,FALSE())</f>
        <v>78.2</v>
      </c>
      <c r="E41" s="128">
        <f>VLOOKUP(C41,智育测评!$C$4:$H$116,6,FALSE())</f>
        <v>41</v>
      </c>
      <c r="F41" s="25">
        <f>VLOOKUP(C41,德育测评!$C$4:$I$116,6,FALSE())</f>
        <v>72</v>
      </c>
      <c r="G41" s="170">
        <f>VLOOKUP(C41,德育测评!$C$4:$I$116,7,FALSE())</f>
        <v>11</v>
      </c>
      <c r="H41" s="25">
        <f>VLOOKUP(C41,文体测评!$C$4:$I$116,6,FALSE())</f>
        <v>53</v>
      </c>
      <c r="I41" s="24">
        <f>VLOOKUP(C41,文体测评!$C$4:$I$116,7,FALSE())</f>
        <v>37</v>
      </c>
      <c r="J41" s="151">
        <f t="shared" si="0"/>
        <v>74.44</v>
      </c>
      <c r="K41" s="25">
        <f t="shared" si="1"/>
        <v>38</v>
      </c>
      <c r="L41" s="25">
        <v>2.39</v>
      </c>
      <c r="M41" s="25" t="s">
        <v>19</v>
      </c>
      <c r="N41" s="25" t="s">
        <v>20</v>
      </c>
      <c r="O41" s="24"/>
      <c r="P41" s="24"/>
      <c r="Q41" s="7"/>
      <c r="R41" s="7"/>
      <c r="S41" s="7"/>
      <c r="T41" s="7"/>
      <c r="U41" s="61"/>
      <c r="V41" s="61"/>
      <c r="W41" s="61"/>
      <c r="X41" s="61"/>
      <c r="Y41" s="61"/>
      <c r="Z41" s="61"/>
      <c r="AA41" s="61"/>
      <c r="AB41" s="61"/>
      <c r="AC41" s="61"/>
      <c r="AD41" s="61"/>
      <c r="AE41" s="61"/>
      <c r="AF41" s="61"/>
      <c r="AG41" s="61"/>
      <c r="AH41" s="61"/>
      <c r="AI41" s="61"/>
      <c r="AJ41" s="61"/>
      <c r="AK41" s="61"/>
      <c r="AL41" s="61"/>
      <c r="AM41" s="61"/>
      <c r="AN41" s="61"/>
      <c r="AO41" s="61"/>
      <c r="AP41" s="61"/>
      <c r="AQ41" s="61"/>
      <c r="AR41" s="61"/>
      <c r="AS41" s="61"/>
      <c r="AT41" s="61"/>
      <c r="AU41" s="61"/>
      <c r="AV41" s="61"/>
      <c r="AW41" s="61"/>
      <c r="AX41" s="61"/>
      <c r="AY41" s="61"/>
      <c r="AZ41" s="61"/>
      <c r="BA41" s="61"/>
      <c r="BB41" s="61"/>
      <c r="BC41" s="61"/>
      <c r="BD41" s="61"/>
      <c r="BE41" s="61"/>
      <c r="BF41" s="61"/>
    </row>
    <row r="42" ht="25" customHeight="1" spans="1:58">
      <c r="A42" s="19">
        <v>39</v>
      </c>
      <c r="B42" s="23">
        <v>24008052</v>
      </c>
      <c r="C42" s="25" t="s">
        <v>64</v>
      </c>
      <c r="D42" s="169">
        <f>VLOOKUP(C42,智育测评!$C$3:$H$116,5,FALSE())</f>
        <v>82.59</v>
      </c>
      <c r="E42" s="128">
        <f>VLOOKUP(C42,智育测评!$C$4:$H$116,6,FALSE())</f>
        <v>28</v>
      </c>
      <c r="F42" s="25">
        <f>VLOOKUP(C42,德育测评!$C$4:$I$116,6,FALSE())</f>
        <v>58</v>
      </c>
      <c r="G42" s="170">
        <f>VLOOKUP(C42,德育测评!$C$4:$I$116,7,FALSE())</f>
        <v>107</v>
      </c>
      <c r="H42" s="25">
        <f>VLOOKUP(C42,文体测评!$C$4:$I$116,6,FALSE())</f>
        <v>50</v>
      </c>
      <c r="I42" s="24">
        <f>VLOOKUP(C42,文体测评!$C$4:$I$116,7,FALSE())</f>
        <v>44</v>
      </c>
      <c r="J42" s="151">
        <f t="shared" si="0"/>
        <v>74.413</v>
      </c>
      <c r="K42" s="25">
        <f t="shared" si="1"/>
        <v>39</v>
      </c>
      <c r="L42" s="25">
        <v>2.92</v>
      </c>
      <c r="M42" s="25" t="s">
        <v>19</v>
      </c>
      <c r="N42" s="25" t="s">
        <v>20</v>
      </c>
      <c r="O42" s="131"/>
      <c r="P42" s="131"/>
      <c r="Q42" s="7"/>
      <c r="R42" s="7"/>
      <c r="S42" s="7"/>
      <c r="T42" s="7"/>
      <c r="U42" s="61"/>
      <c r="V42" s="61"/>
      <c r="W42" s="61"/>
      <c r="X42" s="61"/>
      <c r="Y42" s="61"/>
      <c r="Z42" s="61"/>
      <c r="AA42" s="61"/>
      <c r="AB42" s="61"/>
      <c r="AC42" s="61"/>
      <c r="AD42" s="61"/>
      <c r="AE42" s="61"/>
      <c r="AF42" s="61"/>
      <c r="AG42" s="61"/>
      <c r="AH42" s="61"/>
      <c r="AI42" s="61"/>
      <c r="AJ42" s="61"/>
      <c r="AK42" s="61"/>
      <c r="AL42" s="61"/>
      <c r="AM42" s="61"/>
      <c r="AN42" s="61"/>
      <c r="AO42" s="61"/>
      <c r="AP42" s="61"/>
      <c r="AQ42" s="61"/>
      <c r="AR42" s="61"/>
      <c r="AS42" s="61"/>
      <c r="AT42" s="61"/>
      <c r="AU42" s="61"/>
      <c r="AV42" s="61"/>
      <c r="AW42" s="61"/>
      <c r="AX42" s="61"/>
      <c r="AY42" s="61"/>
      <c r="AZ42" s="61"/>
      <c r="BA42" s="61"/>
      <c r="BB42" s="61"/>
      <c r="BC42" s="61"/>
      <c r="BD42" s="61"/>
      <c r="BE42" s="61"/>
      <c r="BF42" s="61"/>
    </row>
    <row r="43" ht="25" customHeight="1" spans="1:58">
      <c r="A43" s="19">
        <v>40</v>
      </c>
      <c r="B43" s="23">
        <v>24008003</v>
      </c>
      <c r="C43" s="25" t="s">
        <v>65</v>
      </c>
      <c r="D43" s="169">
        <f>VLOOKUP(C43,智育测评!$C$3:$H$116,5,FALSE())</f>
        <v>80.67</v>
      </c>
      <c r="E43" s="128">
        <f>VLOOKUP(C43,智育测评!$C$4:$H$116,6,FALSE())</f>
        <v>36</v>
      </c>
      <c r="F43" s="25">
        <f>VLOOKUP(C43,德育测评!$C$4:$I$116,6,FALSE())</f>
        <v>64</v>
      </c>
      <c r="G43" s="170">
        <f>VLOOKUP(C43,德育测评!$C$4:$I$116,7,FALSE())</f>
        <v>53</v>
      </c>
      <c r="H43" s="25">
        <f>VLOOKUP(C43,文体测评!$C$4:$I$116,6,FALSE())</f>
        <v>50</v>
      </c>
      <c r="I43" s="24">
        <f>VLOOKUP(C43,文体测评!$C$4:$I$116,7,FALSE())</f>
        <v>44</v>
      </c>
      <c r="J43" s="151">
        <f t="shared" si="0"/>
        <v>74.269</v>
      </c>
      <c r="K43" s="25">
        <f t="shared" si="1"/>
        <v>40</v>
      </c>
      <c r="L43" s="25">
        <v>2.2</v>
      </c>
      <c r="M43" s="25" t="s">
        <v>19</v>
      </c>
      <c r="N43" s="25" t="s">
        <v>20</v>
      </c>
      <c r="O43" s="26"/>
      <c r="P43" s="26"/>
      <c r="Q43" s="7"/>
      <c r="R43" s="7"/>
      <c r="S43" s="7"/>
      <c r="T43" s="7"/>
      <c r="U43" s="61"/>
      <c r="V43" s="61"/>
      <c r="W43" s="61"/>
      <c r="X43" s="61"/>
      <c r="Y43" s="61"/>
      <c r="Z43" s="61"/>
      <c r="AA43" s="61"/>
      <c r="AB43" s="61"/>
      <c r="AC43" s="61"/>
      <c r="AD43" s="61"/>
      <c r="AE43" s="61"/>
      <c r="AF43" s="61"/>
      <c r="AG43" s="61"/>
      <c r="AH43" s="61"/>
      <c r="AI43" s="61"/>
      <c r="AJ43" s="61"/>
      <c r="AK43" s="61"/>
      <c r="AL43" s="61"/>
      <c r="AM43" s="61"/>
      <c r="AN43" s="61"/>
      <c r="AO43" s="61"/>
      <c r="AP43" s="61"/>
      <c r="AQ43" s="61"/>
      <c r="AR43" s="61"/>
      <c r="AS43" s="61"/>
      <c r="AT43" s="61"/>
      <c r="AU43" s="61"/>
      <c r="AV43" s="61"/>
      <c r="AW43" s="61"/>
      <c r="AX43" s="61"/>
      <c r="AY43" s="61"/>
      <c r="AZ43" s="61"/>
      <c r="BA43" s="61"/>
      <c r="BB43" s="61"/>
      <c r="BC43" s="61"/>
      <c r="BD43" s="61"/>
      <c r="BE43" s="61"/>
      <c r="BF43" s="61"/>
    </row>
    <row r="44" ht="25" customHeight="1" spans="1:58">
      <c r="A44" s="19">
        <v>41</v>
      </c>
      <c r="B44" s="23">
        <v>24008012</v>
      </c>
      <c r="C44" s="25" t="s">
        <v>66</v>
      </c>
      <c r="D44" s="169">
        <f>VLOOKUP(C44,智育测评!$C$3:$H$116,5,FALSE())</f>
        <v>78.51</v>
      </c>
      <c r="E44" s="128">
        <f>VLOOKUP(C44,智育测评!$C$4:$H$116,6,FALSE())</f>
        <v>40</v>
      </c>
      <c r="F44" s="25">
        <f>VLOOKUP(C44,德育测评!$C$4:$I$116,6,FALSE())</f>
        <v>68.5</v>
      </c>
      <c r="G44" s="170">
        <f>VLOOKUP(C44,德育测评!$C$4:$I$116,7,FALSE())</f>
        <v>28</v>
      </c>
      <c r="H44" s="25">
        <f>VLOOKUP(C44,文体测评!$C$4:$I$116,6,FALSE())</f>
        <v>54</v>
      </c>
      <c r="I44" s="24">
        <f>VLOOKUP(C44,文体测评!$C$4:$I$116,7,FALSE())</f>
        <v>34</v>
      </c>
      <c r="J44" s="151">
        <f t="shared" si="0"/>
        <v>74.057</v>
      </c>
      <c r="K44" s="25">
        <f t="shared" si="1"/>
        <v>41</v>
      </c>
      <c r="L44" s="25">
        <v>2.34</v>
      </c>
      <c r="M44" s="25" t="s">
        <v>19</v>
      </c>
      <c r="N44" s="25" t="s">
        <v>20</v>
      </c>
      <c r="O44" s="26"/>
      <c r="P44" s="26"/>
      <c r="Q44" s="7"/>
      <c r="R44" s="7"/>
      <c r="S44" s="7"/>
      <c r="T44" s="7"/>
      <c r="U44" s="61"/>
      <c r="V44" s="61"/>
      <c r="W44" s="61"/>
      <c r="X44" s="61"/>
      <c r="Y44" s="61"/>
      <c r="Z44" s="61"/>
      <c r="AA44" s="61"/>
      <c r="AB44" s="61"/>
      <c r="AC44" s="61"/>
      <c r="AD44" s="61"/>
      <c r="AE44" s="61"/>
      <c r="AF44" s="61"/>
      <c r="AG44" s="61"/>
      <c r="AH44" s="61"/>
      <c r="AI44" s="61"/>
      <c r="AJ44" s="61"/>
      <c r="AK44" s="61"/>
      <c r="AL44" s="61"/>
      <c r="AM44" s="61"/>
      <c r="AN44" s="61"/>
      <c r="AO44" s="61"/>
      <c r="AP44" s="61"/>
      <c r="AQ44" s="61"/>
      <c r="AR44" s="61"/>
      <c r="AS44" s="61"/>
      <c r="AT44" s="61"/>
      <c r="AU44" s="61"/>
      <c r="AV44" s="61"/>
      <c r="AW44" s="61"/>
      <c r="AX44" s="61"/>
      <c r="AY44" s="61"/>
      <c r="AZ44" s="61"/>
      <c r="BA44" s="61"/>
      <c r="BB44" s="61"/>
      <c r="BC44" s="61"/>
      <c r="BD44" s="61"/>
      <c r="BE44" s="61"/>
      <c r="BF44" s="61"/>
    </row>
    <row r="45" ht="25" customHeight="1" spans="1:58">
      <c r="A45" s="19">
        <v>42</v>
      </c>
      <c r="B45" s="23">
        <v>24008072</v>
      </c>
      <c r="C45" s="25" t="s">
        <v>67</v>
      </c>
      <c r="D45" s="169">
        <f>VLOOKUP(C45,智育测评!$C$3:$H$116,5,FALSE())</f>
        <v>80.73</v>
      </c>
      <c r="E45" s="128">
        <f>VLOOKUP(C45,智育测评!$C$4:$H$116,6,FALSE())</f>
        <v>35</v>
      </c>
      <c r="F45" s="25">
        <f>VLOOKUP(C45,德育测评!$C$4:$I$116,6,FALSE())</f>
        <v>62</v>
      </c>
      <c r="G45" s="170">
        <f>VLOOKUP(C45,德育测评!$C$4:$I$116,7,FALSE())</f>
        <v>71</v>
      </c>
      <c r="H45" s="25">
        <f>VLOOKUP(C45,文体测评!$C$4:$I$116,6,FALSE())</f>
        <v>50</v>
      </c>
      <c r="I45" s="24">
        <f>VLOOKUP(C45,文体测评!$C$4:$I$116,7,FALSE())</f>
        <v>44</v>
      </c>
      <c r="J45" s="151">
        <f t="shared" si="0"/>
        <v>73.911</v>
      </c>
      <c r="K45" s="25">
        <f t="shared" si="1"/>
        <v>42</v>
      </c>
      <c r="L45" s="25">
        <v>2.63</v>
      </c>
      <c r="M45" s="25" t="s">
        <v>19</v>
      </c>
      <c r="N45" s="25" t="s">
        <v>20</v>
      </c>
      <c r="O45" s="26"/>
      <c r="P45" s="26"/>
      <c r="Q45" s="7"/>
      <c r="R45" s="7"/>
      <c r="S45" s="7"/>
      <c r="T45" s="7"/>
      <c r="U45" s="61"/>
      <c r="V45" s="61"/>
      <c r="W45" s="61"/>
      <c r="X45" s="61"/>
      <c r="Y45" s="61"/>
      <c r="Z45" s="61"/>
      <c r="AA45" s="61"/>
      <c r="AB45" s="61"/>
      <c r="AC45" s="61"/>
      <c r="AD45" s="61"/>
      <c r="AE45" s="61"/>
      <c r="AF45" s="61"/>
      <c r="AG45" s="61"/>
      <c r="AH45" s="61"/>
      <c r="AI45" s="61"/>
      <c r="AJ45" s="61"/>
      <c r="AK45" s="61"/>
      <c r="AL45" s="61"/>
      <c r="AM45" s="61"/>
      <c r="AN45" s="61"/>
      <c r="AO45" s="61"/>
      <c r="AP45" s="61"/>
      <c r="AQ45" s="61"/>
      <c r="AR45" s="61"/>
      <c r="AS45" s="61"/>
      <c r="AT45" s="61"/>
      <c r="AU45" s="61"/>
      <c r="AV45" s="61"/>
      <c r="AW45" s="61"/>
      <c r="AX45" s="61"/>
      <c r="AY45" s="61"/>
      <c r="AZ45" s="61"/>
      <c r="BA45" s="61"/>
      <c r="BB45" s="61"/>
      <c r="BC45" s="61"/>
      <c r="BD45" s="61"/>
      <c r="BE45" s="61"/>
      <c r="BF45" s="61"/>
    </row>
    <row r="46" ht="25" customHeight="1" spans="1:58">
      <c r="A46" s="19">
        <v>43</v>
      </c>
      <c r="B46" s="23">
        <v>24008025</v>
      </c>
      <c r="C46" s="25" t="s">
        <v>68</v>
      </c>
      <c r="D46" s="169">
        <f>VLOOKUP(C46,智育测评!$C$3:$H$116,5,FALSE())</f>
        <v>77.87</v>
      </c>
      <c r="E46" s="128">
        <f>VLOOKUP(C46,智育测评!$C$4:$H$116,6,FALSE())</f>
        <v>43</v>
      </c>
      <c r="F46" s="25">
        <f>VLOOKUP(C46,德育测评!$C$4:$I$116,6,FALSE())</f>
        <v>70</v>
      </c>
      <c r="G46" s="170">
        <f>VLOOKUP(C46,德育测评!$C$4:$I$116,7,FALSE())</f>
        <v>22</v>
      </c>
      <c r="H46" s="25">
        <f>VLOOKUP(C46,文体测评!$C$4:$I$116,6,FALSE())</f>
        <v>50</v>
      </c>
      <c r="I46" s="24">
        <f>VLOOKUP(C46,文体测评!$C$4:$I$116,7,FALSE())</f>
        <v>44</v>
      </c>
      <c r="J46" s="151">
        <f t="shared" si="0"/>
        <v>73.509</v>
      </c>
      <c r="K46" s="25">
        <f t="shared" si="1"/>
        <v>43</v>
      </c>
      <c r="L46" s="25">
        <v>2.43</v>
      </c>
      <c r="M46" s="25">
        <v>459</v>
      </c>
      <c r="N46" s="25" t="s">
        <v>20</v>
      </c>
      <c r="O46" s="26"/>
      <c r="P46" s="26"/>
      <c r="Q46" s="7"/>
      <c r="R46" s="7"/>
      <c r="S46" s="7"/>
      <c r="T46" s="7"/>
      <c r="U46" s="61"/>
      <c r="V46" s="61"/>
      <c r="W46" s="61"/>
      <c r="X46" s="61"/>
      <c r="Y46" s="61"/>
      <c r="Z46" s="61"/>
      <c r="AA46" s="61"/>
      <c r="AB46" s="61"/>
      <c r="AC46" s="61"/>
      <c r="AD46" s="61"/>
      <c r="AE46" s="61"/>
      <c r="AF46" s="61"/>
      <c r="AG46" s="61"/>
      <c r="AH46" s="61"/>
      <c r="AI46" s="61"/>
      <c r="AJ46" s="61"/>
      <c r="AK46" s="61"/>
      <c r="AL46" s="61"/>
      <c r="AM46" s="61"/>
      <c r="AN46" s="61"/>
      <c r="AO46" s="61"/>
      <c r="AP46" s="61"/>
      <c r="AQ46" s="61"/>
      <c r="AR46" s="61"/>
      <c r="AS46" s="61"/>
      <c r="AT46" s="61"/>
      <c r="AU46" s="61"/>
      <c r="AV46" s="61"/>
      <c r="AW46" s="61"/>
      <c r="AX46" s="61"/>
      <c r="AY46" s="61"/>
      <c r="AZ46" s="61"/>
      <c r="BA46" s="61"/>
      <c r="BB46" s="61"/>
      <c r="BC46" s="61"/>
      <c r="BD46" s="61"/>
      <c r="BE46" s="61"/>
      <c r="BF46" s="61"/>
    </row>
    <row r="47" ht="25" customHeight="1" spans="1:58">
      <c r="A47" s="19">
        <v>44</v>
      </c>
      <c r="B47" s="23">
        <v>24008040</v>
      </c>
      <c r="C47" s="25" t="s">
        <v>69</v>
      </c>
      <c r="D47" s="169">
        <f>VLOOKUP(C47,智育测评!$C$3:$H$116,5,FALSE())</f>
        <v>75.45</v>
      </c>
      <c r="E47" s="128">
        <f>VLOOKUP(C47,智育测评!$C$4:$H$116,6,FALSE())</f>
        <v>50</v>
      </c>
      <c r="F47" s="25">
        <f>VLOOKUP(C47,德育测评!$C$4:$I$116,6,FALSE())</f>
        <v>72</v>
      </c>
      <c r="G47" s="170">
        <f>VLOOKUP(C47,德育测评!$C$4:$I$116,7,FALSE())</f>
        <v>11</v>
      </c>
      <c r="H47" s="25">
        <f>VLOOKUP(C47,文体测评!$C$4:$I$116,6,FALSE())</f>
        <v>60</v>
      </c>
      <c r="I47" s="24">
        <f>VLOOKUP(C47,文体测评!$C$4:$I$116,7,FALSE())</f>
        <v>13</v>
      </c>
      <c r="J47" s="151">
        <f t="shared" si="0"/>
        <v>73.215</v>
      </c>
      <c r="K47" s="25">
        <f t="shared" si="1"/>
        <v>44</v>
      </c>
      <c r="L47" s="25">
        <v>2.7</v>
      </c>
      <c r="M47" s="25">
        <v>434</v>
      </c>
      <c r="N47" s="25" t="s">
        <v>40</v>
      </c>
      <c r="O47" s="24"/>
      <c r="P47" s="24"/>
      <c r="Q47" s="7"/>
      <c r="R47" s="7"/>
      <c r="S47" s="7"/>
      <c r="T47" s="7"/>
      <c r="U47" s="61"/>
      <c r="V47" s="61"/>
      <c r="W47" s="61"/>
      <c r="X47" s="61"/>
      <c r="Y47" s="61"/>
      <c r="Z47" s="61"/>
      <c r="AA47" s="61"/>
      <c r="AB47" s="61"/>
      <c r="AC47" s="61"/>
      <c r="AD47" s="61"/>
      <c r="AE47" s="61"/>
      <c r="AF47" s="61"/>
      <c r="AG47" s="61"/>
      <c r="AH47" s="61"/>
      <c r="AI47" s="61"/>
      <c r="AJ47" s="61"/>
      <c r="AK47" s="61"/>
      <c r="AL47" s="61"/>
      <c r="AM47" s="61"/>
      <c r="AN47" s="61"/>
      <c r="AO47" s="61"/>
      <c r="AP47" s="61"/>
      <c r="AQ47" s="61"/>
      <c r="AR47" s="61"/>
      <c r="AS47" s="61"/>
      <c r="AT47" s="61"/>
      <c r="AU47" s="61"/>
      <c r="AV47" s="61"/>
      <c r="AW47" s="61"/>
      <c r="AX47" s="61"/>
      <c r="AY47" s="61"/>
      <c r="AZ47" s="61"/>
      <c r="BA47" s="61"/>
      <c r="BB47" s="61"/>
      <c r="BC47" s="61"/>
      <c r="BD47" s="61"/>
      <c r="BE47" s="61"/>
      <c r="BF47" s="61"/>
    </row>
    <row r="48" ht="25" customHeight="1" spans="1:58">
      <c r="A48" s="19">
        <v>45</v>
      </c>
      <c r="B48" s="23" t="s">
        <v>70</v>
      </c>
      <c r="C48" s="25" t="s">
        <v>71</v>
      </c>
      <c r="D48" s="169">
        <f>VLOOKUP(C48,智育测评!$C$3:$H$116,5,FALSE())</f>
        <v>75.17</v>
      </c>
      <c r="E48" s="128">
        <f>VLOOKUP(C48,智育测评!$C$4:$H$116,6,FALSE())</f>
        <v>51</v>
      </c>
      <c r="F48" s="25">
        <f>VLOOKUP(C48,德育测评!$C$4:$I$116,6,FALSE())</f>
        <v>72</v>
      </c>
      <c r="G48" s="170">
        <f>VLOOKUP(C48,德育测评!$C$4:$I$116,7,FALSE())</f>
        <v>11</v>
      </c>
      <c r="H48" s="25">
        <f>VLOOKUP(C48,文体测评!$C$4:$I$116,6,FALSE())</f>
        <v>59</v>
      </c>
      <c r="I48" s="24">
        <f>VLOOKUP(C48,文体测评!$C$4:$I$116,7,FALSE())</f>
        <v>19</v>
      </c>
      <c r="J48" s="151">
        <f t="shared" si="0"/>
        <v>72.919</v>
      </c>
      <c r="K48" s="25">
        <f t="shared" si="1"/>
        <v>45</v>
      </c>
      <c r="L48" s="25">
        <v>1.97</v>
      </c>
      <c r="M48" s="25">
        <v>535</v>
      </c>
      <c r="N48" s="25" t="s">
        <v>40</v>
      </c>
      <c r="O48" s="54"/>
      <c r="P48" s="54"/>
      <c r="Q48" s="7"/>
      <c r="R48" s="7"/>
      <c r="S48" s="7"/>
      <c r="T48" s="7"/>
      <c r="U48" s="61"/>
      <c r="V48" s="61"/>
      <c r="W48" s="61"/>
      <c r="X48" s="61"/>
      <c r="Y48" s="61"/>
      <c r="Z48" s="61"/>
      <c r="AA48" s="61"/>
      <c r="AB48" s="61"/>
      <c r="AC48" s="61"/>
      <c r="AD48" s="61"/>
      <c r="AE48" s="61"/>
      <c r="AF48" s="61"/>
      <c r="AG48" s="61"/>
      <c r="AH48" s="61"/>
      <c r="AI48" s="61"/>
      <c r="AJ48" s="61"/>
      <c r="AK48" s="61"/>
      <c r="AL48" s="61"/>
      <c r="AM48" s="61"/>
      <c r="AN48" s="61"/>
      <c r="AO48" s="61"/>
      <c r="AP48" s="61"/>
      <c r="AQ48" s="61"/>
      <c r="AR48" s="61"/>
      <c r="AS48" s="61"/>
      <c r="AT48" s="61"/>
      <c r="AU48" s="61"/>
      <c r="AV48" s="61"/>
      <c r="AW48" s="61"/>
      <c r="AX48" s="61"/>
      <c r="AY48" s="61"/>
      <c r="AZ48" s="61"/>
      <c r="BA48" s="61"/>
      <c r="BB48" s="61"/>
      <c r="BC48" s="61"/>
      <c r="BD48" s="61"/>
      <c r="BE48" s="61"/>
      <c r="BF48" s="61"/>
    </row>
    <row r="49" ht="25" customHeight="1" spans="1:58">
      <c r="A49" s="19">
        <v>46</v>
      </c>
      <c r="B49" s="23" t="s">
        <v>72</v>
      </c>
      <c r="C49" s="25" t="s">
        <v>73</v>
      </c>
      <c r="D49" s="169">
        <f>VLOOKUP(C49,智育测评!$C$3:$H$116,5,FALSE())</f>
        <v>77.45</v>
      </c>
      <c r="E49" s="128">
        <f>VLOOKUP(C49,智育测评!$C$4:$H$116,6,FALSE())</f>
        <v>45</v>
      </c>
      <c r="F49" s="25">
        <f>VLOOKUP(C49,德育测评!$C$4:$I$116,6,FALSE())</f>
        <v>62</v>
      </c>
      <c r="G49" s="170">
        <f>VLOOKUP(C49,德育测评!$C$4:$I$116,7,FALSE())</f>
        <v>71</v>
      </c>
      <c r="H49" s="25">
        <f>VLOOKUP(C49,文体测评!$C$4:$I$116,6,FALSE())</f>
        <v>60</v>
      </c>
      <c r="I49" s="24">
        <f>VLOOKUP(C49,文体测评!$C$4:$I$116,7,FALSE())</f>
        <v>13</v>
      </c>
      <c r="J49" s="151">
        <f t="shared" si="0"/>
        <v>72.615</v>
      </c>
      <c r="K49" s="25">
        <f t="shared" si="1"/>
        <v>46</v>
      </c>
      <c r="L49" s="25">
        <v>2.18</v>
      </c>
      <c r="M49" s="25" t="s">
        <v>19</v>
      </c>
      <c r="N49" s="25" t="s">
        <v>40</v>
      </c>
      <c r="O49" s="24"/>
      <c r="P49" s="24"/>
      <c r="Q49" s="7"/>
      <c r="R49" s="7"/>
      <c r="S49" s="7"/>
      <c r="T49" s="7"/>
      <c r="U49" s="61"/>
      <c r="V49" s="61"/>
      <c r="W49" s="61"/>
      <c r="X49" s="61"/>
      <c r="Y49" s="61"/>
      <c r="Z49" s="61"/>
      <c r="AA49" s="61"/>
      <c r="AB49" s="61"/>
      <c r="AC49" s="61"/>
      <c r="AD49" s="61"/>
      <c r="AE49" s="61"/>
      <c r="AF49" s="61"/>
      <c r="AG49" s="61"/>
      <c r="AH49" s="61"/>
      <c r="AI49" s="61"/>
      <c r="AJ49" s="61"/>
      <c r="AK49" s="61"/>
      <c r="AL49" s="61"/>
      <c r="AM49" s="61"/>
      <c r="AN49" s="61"/>
      <c r="AO49" s="61"/>
      <c r="AP49" s="61"/>
      <c r="AQ49" s="61"/>
      <c r="AR49" s="61"/>
      <c r="AS49" s="61"/>
      <c r="AT49" s="61"/>
      <c r="AU49" s="61"/>
      <c r="AV49" s="61"/>
      <c r="AW49" s="61"/>
      <c r="AX49" s="61"/>
      <c r="AY49" s="61"/>
      <c r="AZ49" s="61"/>
      <c r="BA49" s="61"/>
      <c r="BB49" s="61"/>
      <c r="BC49" s="61"/>
      <c r="BD49" s="61"/>
      <c r="BE49" s="61"/>
      <c r="BF49" s="61"/>
    </row>
    <row r="50" ht="25" customHeight="1" spans="1:58">
      <c r="A50" s="19">
        <v>47</v>
      </c>
      <c r="B50" s="23" t="s">
        <v>74</v>
      </c>
      <c r="C50" s="25" t="s">
        <v>75</v>
      </c>
      <c r="D50" s="169">
        <f>VLOOKUP(C50,智育测评!$C$3:$H$116,5,FALSE())</f>
        <v>78.03</v>
      </c>
      <c r="E50" s="128">
        <f>VLOOKUP(C50,智育测评!$C$4:$H$116,6,FALSE())</f>
        <v>42</v>
      </c>
      <c r="F50" s="25">
        <f>VLOOKUP(C50,德育测评!$C$4:$I$116,6,FALSE())</f>
        <v>62</v>
      </c>
      <c r="G50" s="170">
        <f>VLOOKUP(C50,德育测评!$C$4:$I$116,7,FALSE())</f>
        <v>71</v>
      </c>
      <c r="H50" s="25">
        <f>VLOOKUP(C50,文体测评!$C$4:$I$116,6,FALSE())</f>
        <v>55</v>
      </c>
      <c r="I50" s="24">
        <f>VLOOKUP(C50,文体测评!$C$4:$I$116,7,FALSE())</f>
        <v>32</v>
      </c>
      <c r="J50" s="151">
        <f t="shared" si="0"/>
        <v>72.521</v>
      </c>
      <c r="K50" s="25">
        <f t="shared" si="1"/>
        <v>47</v>
      </c>
      <c r="L50" s="25">
        <v>2.42</v>
      </c>
      <c r="M50" s="25" t="s">
        <v>19</v>
      </c>
      <c r="N50" s="25" t="s">
        <v>20</v>
      </c>
      <c r="O50" s="24"/>
      <c r="P50" s="24"/>
      <c r="Q50" s="7"/>
      <c r="R50" s="7"/>
      <c r="S50" s="7"/>
      <c r="T50" s="7"/>
      <c r="U50" s="61"/>
      <c r="V50" s="61"/>
      <c r="W50" s="61"/>
      <c r="X50" s="61"/>
      <c r="Y50" s="61"/>
      <c r="Z50" s="61"/>
      <c r="AA50" s="61"/>
      <c r="AB50" s="61"/>
      <c r="AC50" s="61"/>
      <c r="AD50" s="61"/>
      <c r="AE50" s="61"/>
      <c r="AF50" s="61"/>
      <c r="AG50" s="61"/>
      <c r="AH50" s="61"/>
      <c r="AI50" s="61"/>
      <c r="AJ50" s="61"/>
      <c r="AK50" s="61"/>
      <c r="AL50" s="61"/>
      <c r="AM50" s="61"/>
      <c r="AN50" s="61"/>
      <c r="AO50" s="61"/>
      <c r="AP50" s="61"/>
      <c r="AQ50" s="61"/>
      <c r="AR50" s="61"/>
      <c r="AS50" s="61"/>
      <c r="AT50" s="61"/>
      <c r="AU50" s="61"/>
      <c r="AV50" s="61"/>
      <c r="AW50" s="61"/>
      <c r="AX50" s="61"/>
      <c r="AY50" s="61"/>
      <c r="AZ50" s="61"/>
      <c r="BA50" s="61"/>
      <c r="BB50" s="61"/>
      <c r="BC50" s="61"/>
      <c r="BD50" s="61"/>
      <c r="BE50" s="61"/>
      <c r="BF50" s="61"/>
    </row>
    <row r="51" ht="25" customHeight="1" spans="1:58">
      <c r="A51" s="19">
        <v>48</v>
      </c>
      <c r="B51" s="23">
        <v>24008006</v>
      </c>
      <c r="C51" s="25" t="s">
        <v>76</v>
      </c>
      <c r="D51" s="169">
        <f>VLOOKUP(C51,智育测评!$C$3:$H$116,5,FALSE())</f>
        <v>77.62</v>
      </c>
      <c r="E51" s="128">
        <f>VLOOKUP(C51,智育测评!$C$4:$H$116,6,FALSE())</f>
        <v>44</v>
      </c>
      <c r="F51" s="25">
        <f>VLOOKUP(C51,德育测评!$C$4:$I$116,6,FALSE())</f>
        <v>65</v>
      </c>
      <c r="G51" s="170">
        <f>VLOOKUP(C51,德育测评!$C$4:$I$116,7,FALSE())</f>
        <v>48</v>
      </c>
      <c r="H51" s="25">
        <f>VLOOKUP(C51,文体测评!$C$4:$I$116,6,FALSE())</f>
        <v>50</v>
      </c>
      <c r="I51" s="24">
        <f>VLOOKUP(C51,文体测评!$C$4:$I$116,7,FALSE())</f>
        <v>44</v>
      </c>
      <c r="J51" s="151">
        <f t="shared" si="0"/>
        <v>72.334</v>
      </c>
      <c r="K51" s="25">
        <f t="shared" si="1"/>
        <v>48</v>
      </c>
      <c r="L51" s="25">
        <v>2.37</v>
      </c>
      <c r="M51" s="25">
        <v>520</v>
      </c>
      <c r="N51" s="25" t="s">
        <v>40</v>
      </c>
      <c r="O51" s="24"/>
      <c r="P51" s="24"/>
      <c r="Q51" s="7"/>
      <c r="R51" s="7"/>
      <c r="S51" s="7"/>
      <c r="T51" s="7"/>
      <c r="U51" s="61"/>
      <c r="V51" s="61"/>
      <c r="W51" s="61"/>
      <c r="X51" s="61"/>
      <c r="Y51" s="61"/>
      <c r="Z51" s="61"/>
      <c r="AA51" s="61"/>
      <c r="AB51" s="61"/>
      <c r="AC51" s="61"/>
      <c r="AD51" s="61"/>
      <c r="AE51" s="61"/>
      <c r="AF51" s="61"/>
      <c r="AG51" s="61"/>
      <c r="AH51" s="61"/>
      <c r="AI51" s="61"/>
      <c r="AJ51" s="61"/>
      <c r="AK51" s="61"/>
      <c r="AL51" s="61"/>
      <c r="AM51" s="61"/>
      <c r="AN51" s="61"/>
      <c r="AO51" s="61"/>
      <c r="AP51" s="61"/>
      <c r="AQ51" s="61"/>
      <c r="AR51" s="61"/>
      <c r="AS51" s="61"/>
      <c r="AT51" s="61"/>
      <c r="AU51" s="61"/>
      <c r="AV51" s="61"/>
      <c r="AW51" s="61"/>
      <c r="AX51" s="61"/>
      <c r="AY51" s="61"/>
      <c r="AZ51" s="61"/>
      <c r="BA51" s="61"/>
      <c r="BB51" s="61"/>
      <c r="BC51" s="61"/>
      <c r="BD51" s="61"/>
      <c r="BE51" s="61"/>
      <c r="BF51" s="61"/>
    </row>
    <row r="52" ht="25" customHeight="1" spans="1:58">
      <c r="A52" s="19">
        <v>49</v>
      </c>
      <c r="B52" s="23">
        <v>24008008</v>
      </c>
      <c r="C52" s="25" t="s">
        <v>77</v>
      </c>
      <c r="D52" s="169">
        <f>VLOOKUP(C52,智育测评!$C$3:$H$116,5,FALSE())</f>
        <v>74.15</v>
      </c>
      <c r="E52" s="128">
        <f>VLOOKUP(C52,智育测评!$C$4:$H$116,6,FALSE())</f>
        <v>54</v>
      </c>
      <c r="F52" s="25">
        <f>VLOOKUP(C52,德育测评!$C$4:$I$116,6,FALSE())</f>
        <v>74</v>
      </c>
      <c r="G52" s="170">
        <f>VLOOKUP(C52,德育测评!$C$4:$I$116,7,FALSE())</f>
        <v>5</v>
      </c>
      <c r="H52" s="25">
        <f>VLOOKUP(C52,文体测评!$C$4:$I$116,6,FALSE())</f>
        <v>56</v>
      </c>
      <c r="I52" s="24">
        <f>VLOOKUP(C52,文体测评!$C$4:$I$116,7,FALSE())</f>
        <v>29</v>
      </c>
      <c r="J52" s="151">
        <f t="shared" si="0"/>
        <v>72.305</v>
      </c>
      <c r="K52" s="25">
        <f t="shared" si="1"/>
        <v>49</v>
      </c>
      <c r="L52" s="25">
        <v>2.02</v>
      </c>
      <c r="M52" s="25" t="s">
        <v>19</v>
      </c>
      <c r="N52" s="25" t="s">
        <v>20</v>
      </c>
      <c r="O52" s="24"/>
      <c r="P52" s="24"/>
      <c r="Q52" s="7"/>
      <c r="R52" s="7"/>
      <c r="S52" s="7"/>
      <c r="T52" s="7"/>
      <c r="U52" s="61"/>
      <c r="V52" s="61"/>
      <c r="W52" s="61"/>
      <c r="X52" s="61"/>
      <c r="Y52" s="61"/>
      <c r="Z52" s="61"/>
      <c r="AA52" s="61"/>
      <c r="AB52" s="61"/>
      <c r="AC52" s="61"/>
      <c r="AD52" s="61"/>
      <c r="AE52" s="61"/>
      <c r="AF52" s="61"/>
      <c r="AG52" s="61"/>
      <c r="AH52" s="61"/>
      <c r="AI52" s="61"/>
      <c r="AJ52" s="61"/>
      <c r="AK52" s="61"/>
      <c r="AL52" s="61"/>
      <c r="AM52" s="61"/>
      <c r="AN52" s="61"/>
      <c r="AO52" s="61"/>
      <c r="AP52" s="61"/>
      <c r="AQ52" s="61"/>
      <c r="AR52" s="61"/>
      <c r="AS52" s="61"/>
      <c r="AT52" s="61"/>
      <c r="AU52" s="61"/>
      <c r="AV52" s="61"/>
      <c r="AW52" s="61"/>
      <c r="AX52" s="61"/>
      <c r="AY52" s="61"/>
      <c r="AZ52" s="61"/>
      <c r="BA52" s="61"/>
      <c r="BB52" s="61"/>
      <c r="BC52" s="61"/>
      <c r="BD52" s="61"/>
      <c r="BE52" s="61"/>
      <c r="BF52" s="61"/>
    </row>
    <row r="53" ht="25" customHeight="1" spans="1:58">
      <c r="A53" s="19">
        <v>50</v>
      </c>
      <c r="B53" s="23">
        <v>24008016</v>
      </c>
      <c r="C53" s="25" t="s">
        <v>78</v>
      </c>
      <c r="D53" s="169">
        <f>VLOOKUP(C53,智育测评!$C$3:$H$116,5,FALSE())</f>
        <v>73.97</v>
      </c>
      <c r="E53" s="128">
        <f>VLOOKUP(C53,智育测评!$C$4:$H$116,6,FALSE())</f>
        <v>55</v>
      </c>
      <c r="F53" s="25">
        <f>VLOOKUP(C53,德育测评!$C$4:$I$116,6,FALSE())</f>
        <v>76</v>
      </c>
      <c r="G53" s="170">
        <f>VLOOKUP(C53,德育测评!$C$4:$I$116,7,FALSE())</f>
        <v>3</v>
      </c>
      <c r="H53" s="25">
        <f>VLOOKUP(C53,文体测评!$C$4:$I$116,6,FALSE())</f>
        <v>51</v>
      </c>
      <c r="I53" s="24">
        <f>VLOOKUP(C53,文体测评!$C$4:$I$116,7,FALSE())</f>
        <v>42</v>
      </c>
      <c r="J53" s="151">
        <f t="shared" si="0"/>
        <v>72.079</v>
      </c>
      <c r="K53" s="25">
        <f t="shared" si="1"/>
        <v>50</v>
      </c>
      <c r="L53" s="25">
        <v>1.94</v>
      </c>
      <c r="M53" s="25" t="s">
        <v>19</v>
      </c>
      <c r="N53" s="25" t="s">
        <v>40</v>
      </c>
      <c r="O53" s="24"/>
      <c r="P53" s="24"/>
      <c r="Q53" s="7"/>
      <c r="R53" s="7"/>
      <c r="S53" s="7"/>
      <c r="T53" s="7"/>
      <c r="U53" s="61"/>
      <c r="V53" s="61"/>
      <c r="W53" s="61"/>
      <c r="X53" s="61"/>
      <c r="Y53" s="61"/>
      <c r="Z53" s="61"/>
      <c r="AA53" s="61"/>
      <c r="AB53" s="61"/>
      <c r="AC53" s="61"/>
      <c r="AD53" s="61"/>
      <c r="AE53" s="61"/>
      <c r="AF53" s="61"/>
      <c r="AG53" s="61"/>
      <c r="AH53" s="61"/>
      <c r="AI53" s="61"/>
      <c r="AJ53" s="61"/>
      <c r="AK53" s="61"/>
      <c r="AL53" s="61"/>
      <c r="AM53" s="61"/>
      <c r="AN53" s="61"/>
      <c r="AO53" s="61"/>
      <c r="AP53" s="61"/>
      <c r="AQ53" s="61"/>
      <c r="AR53" s="61"/>
      <c r="AS53" s="61"/>
      <c r="AT53" s="61"/>
      <c r="AU53" s="61"/>
      <c r="AV53" s="61"/>
      <c r="AW53" s="61"/>
      <c r="AX53" s="61"/>
      <c r="AY53" s="61"/>
      <c r="AZ53" s="61"/>
      <c r="BA53" s="61"/>
      <c r="BB53" s="61"/>
      <c r="BC53" s="61"/>
      <c r="BD53" s="61"/>
      <c r="BE53" s="61"/>
      <c r="BF53" s="61"/>
    </row>
    <row r="54" ht="25" customHeight="1" spans="1:58">
      <c r="A54" s="19">
        <v>51</v>
      </c>
      <c r="B54" s="23">
        <v>24008066</v>
      </c>
      <c r="C54" s="25" t="s">
        <v>79</v>
      </c>
      <c r="D54" s="169">
        <f>VLOOKUP(C54,智育测评!$C$3:$H$116,5,FALSE())</f>
        <v>75.62</v>
      </c>
      <c r="E54" s="128">
        <f>VLOOKUP(C54,智育测评!$C$4:$H$116,6,FALSE())</f>
        <v>49</v>
      </c>
      <c r="F54" s="25">
        <f>VLOOKUP(C54,德育测评!$C$4:$I$116,6,FALSE())</f>
        <v>64</v>
      </c>
      <c r="G54" s="170">
        <f>VLOOKUP(C54,德育测评!$C$4:$I$116,7,FALSE())</f>
        <v>53</v>
      </c>
      <c r="H54" s="25">
        <f>VLOOKUP(C54,文体测评!$C$4:$I$116,6,FALSE())</f>
        <v>50</v>
      </c>
      <c r="I54" s="24">
        <f>VLOOKUP(C54,文体测评!$C$4:$I$116,7,FALSE())</f>
        <v>44</v>
      </c>
      <c r="J54" s="151">
        <f t="shared" si="0"/>
        <v>70.734</v>
      </c>
      <c r="K54" s="25">
        <f t="shared" si="1"/>
        <v>51</v>
      </c>
      <c r="L54" s="25">
        <v>2.31</v>
      </c>
      <c r="M54" s="25" t="s">
        <v>19</v>
      </c>
      <c r="N54" s="25" t="s">
        <v>40</v>
      </c>
      <c r="O54" s="131"/>
      <c r="P54" s="131"/>
      <c r="Q54" s="7"/>
      <c r="R54" s="7"/>
      <c r="S54" s="7"/>
      <c r="T54" s="7"/>
      <c r="U54" s="61"/>
      <c r="V54" s="61"/>
      <c r="W54" s="61"/>
      <c r="X54" s="61"/>
      <c r="Y54" s="61"/>
      <c r="Z54" s="61"/>
      <c r="AA54" s="61"/>
      <c r="AB54" s="61"/>
      <c r="AC54" s="61"/>
      <c r="AD54" s="61"/>
      <c r="AE54" s="61"/>
      <c r="AF54" s="61"/>
      <c r="AG54" s="61"/>
      <c r="AH54" s="61"/>
      <c r="AI54" s="61"/>
      <c r="AJ54" s="61"/>
      <c r="AK54" s="61"/>
      <c r="AL54" s="61"/>
      <c r="AM54" s="61"/>
      <c r="AN54" s="61"/>
      <c r="AO54" s="61"/>
      <c r="AP54" s="61"/>
      <c r="AQ54" s="61"/>
      <c r="AR54" s="61"/>
      <c r="AS54" s="61"/>
      <c r="AT54" s="61"/>
      <c r="AU54" s="61"/>
      <c r="AV54" s="61"/>
      <c r="AW54" s="61"/>
      <c r="AX54" s="61"/>
      <c r="AY54" s="61"/>
      <c r="AZ54" s="61"/>
      <c r="BA54" s="61"/>
      <c r="BB54" s="61"/>
      <c r="BC54" s="61"/>
      <c r="BD54" s="61"/>
      <c r="BE54" s="61"/>
      <c r="BF54" s="61"/>
    </row>
    <row r="55" ht="25" customHeight="1" spans="1:58">
      <c r="A55" s="19">
        <v>52</v>
      </c>
      <c r="B55" s="23">
        <v>24008105</v>
      </c>
      <c r="C55" s="25" t="s">
        <v>80</v>
      </c>
      <c r="D55" s="169">
        <f>VLOOKUP(C55,智育测评!$C$3:$H$116,5,FALSE())</f>
        <v>75.74</v>
      </c>
      <c r="E55" s="128">
        <f>VLOOKUP(C55,智育测评!$C$4:$H$116,6,FALSE())</f>
        <v>47</v>
      </c>
      <c r="F55" s="25">
        <f>VLOOKUP(C55,德育测评!$C$4:$I$116,6,FALSE())</f>
        <v>62.5</v>
      </c>
      <c r="G55" s="170">
        <f>VLOOKUP(C55,德育测评!$C$4:$I$116,7,FALSE())</f>
        <v>66</v>
      </c>
      <c r="H55" s="25">
        <f>VLOOKUP(C55,文体测评!$C$4:$I$116,6,FALSE())</f>
        <v>50</v>
      </c>
      <c r="I55" s="24">
        <f>VLOOKUP(C55,文体测评!$C$4:$I$116,7,FALSE())</f>
        <v>44</v>
      </c>
      <c r="J55" s="151">
        <f t="shared" si="0"/>
        <v>70.518</v>
      </c>
      <c r="K55" s="25">
        <f t="shared" si="1"/>
        <v>52</v>
      </c>
      <c r="L55" s="25">
        <v>2.17</v>
      </c>
      <c r="M55" s="25" t="s">
        <v>19</v>
      </c>
      <c r="N55" s="25" t="s">
        <v>40</v>
      </c>
      <c r="O55" s="24"/>
      <c r="P55" s="24"/>
      <c r="Q55" s="7"/>
      <c r="R55" s="7"/>
      <c r="S55" s="7"/>
      <c r="T55" s="7"/>
      <c r="U55" s="61"/>
      <c r="V55" s="61"/>
      <c r="W55" s="61"/>
      <c r="X55" s="61"/>
      <c r="Y55" s="61"/>
      <c r="Z55" s="61"/>
      <c r="AA55" s="61"/>
      <c r="AB55" s="61"/>
      <c r="AC55" s="61"/>
      <c r="AD55" s="61"/>
      <c r="AE55" s="61"/>
      <c r="AF55" s="61"/>
      <c r="AG55" s="61"/>
      <c r="AH55" s="61"/>
      <c r="AI55" s="61"/>
      <c r="AJ55" s="61"/>
      <c r="AK55" s="61"/>
      <c r="AL55" s="61"/>
      <c r="AM55" s="61"/>
      <c r="AN55" s="61"/>
      <c r="AO55" s="61"/>
      <c r="AP55" s="61"/>
      <c r="AQ55" s="61"/>
      <c r="AR55" s="61"/>
      <c r="AS55" s="61"/>
      <c r="AT55" s="61"/>
      <c r="AU55" s="61"/>
      <c r="AV55" s="61"/>
      <c r="AW55" s="61"/>
      <c r="AX55" s="61"/>
      <c r="AY55" s="61"/>
      <c r="AZ55" s="61"/>
      <c r="BA55" s="61"/>
      <c r="BB55" s="61"/>
      <c r="BC55" s="61"/>
      <c r="BD55" s="61"/>
      <c r="BE55" s="61"/>
      <c r="BF55" s="61"/>
    </row>
    <row r="56" ht="25" customHeight="1" spans="1:58">
      <c r="A56" s="19">
        <v>53</v>
      </c>
      <c r="B56" s="23">
        <v>24008081</v>
      </c>
      <c r="C56" s="25" t="s">
        <v>81</v>
      </c>
      <c r="D56" s="169">
        <f>VLOOKUP(C56,智育测评!$C$3:$H$116,5,FALSE())</f>
        <v>73.31</v>
      </c>
      <c r="E56" s="128">
        <f>VLOOKUP(C56,智育测评!$C$4:$H$116,6,FALSE())</f>
        <v>56</v>
      </c>
      <c r="F56" s="25">
        <f>VLOOKUP(C56,德育测评!$C$4:$I$116,6,FALSE())</f>
        <v>67</v>
      </c>
      <c r="G56" s="170">
        <f>VLOOKUP(C56,德育测评!$C$4:$I$116,7,FALSE())</f>
        <v>31</v>
      </c>
      <c r="H56" s="25">
        <f>VLOOKUP(C56,文体测评!$C$4:$I$116,6,FALSE())</f>
        <v>58</v>
      </c>
      <c r="I56" s="24">
        <f>VLOOKUP(C56,文体测评!$C$4:$I$116,7,FALSE())</f>
        <v>20</v>
      </c>
      <c r="J56" s="151">
        <f t="shared" si="0"/>
        <v>70.517</v>
      </c>
      <c r="K56" s="25">
        <f t="shared" si="1"/>
        <v>53</v>
      </c>
      <c r="L56" s="25">
        <v>1.96</v>
      </c>
      <c r="M56" s="25" t="s">
        <v>19</v>
      </c>
      <c r="N56" s="25" t="s">
        <v>40</v>
      </c>
      <c r="O56" s="26"/>
      <c r="P56" s="26"/>
      <c r="Q56" s="7"/>
      <c r="R56" s="7"/>
      <c r="S56" s="7"/>
      <c r="T56" s="7"/>
      <c r="U56" s="61"/>
      <c r="V56" s="61"/>
      <c r="W56" s="61"/>
      <c r="X56" s="61"/>
      <c r="Y56" s="61"/>
      <c r="Z56" s="61"/>
      <c r="AA56" s="61"/>
      <c r="AB56" s="61"/>
      <c r="AC56" s="61"/>
      <c r="AD56" s="61"/>
      <c r="AE56" s="61"/>
      <c r="AF56" s="61"/>
      <c r="AG56" s="61"/>
      <c r="AH56" s="61"/>
      <c r="AI56" s="61"/>
      <c r="AJ56" s="61"/>
      <c r="AK56" s="61"/>
      <c r="AL56" s="61"/>
      <c r="AM56" s="61"/>
      <c r="AN56" s="61"/>
      <c r="AO56" s="61"/>
      <c r="AP56" s="61"/>
      <c r="AQ56" s="61"/>
      <c r="AR56" s="61"/>
      <c r="AS56" s="61"/>
      <c r="AT56" s="61"/>
      <c r="AU56" s="61"/>
      <c r="AV56" s="61"/>
      <c r="AW56" s="61"/>
      <c r="AX56" s="61"/>
      <c r="AY56" s="61"/>
      <c r="AZ56" s="61"/>
      <c r="BA56" s="61"/>
      <c r="BB56" s="61"/>
      <c r="BC56" s="61"/>
      <c r="BD56" s="61"/>
      <c r="BE56" s="61"/>
      <c r="BF56" s="61"/>
    </row>
    <row r="57" ht="25" customHeight="1" spans="1:58">
      <c r="A57" s="19">
        <v>54</v>
      </c>
      <c r="B57" s="23">
        <v>24008103</v>
      </c>
      <c r="C57" s="25" t="s">
        <v>82</v>
      </c>
      <c r="D57" s="169">
        <f>VLOOKUP(C57,智育测评!$C$3:$H$116,5,FALSE())</f>
        <v>71.58</v>
      </c>
      <c r="E57" s="128">
        <f>VLOOKUP(C57,智育测评!$C$4:$H$116,6,FALSE())</f>
        <v>60</v>
      </c>
      <c r="F57" s="25">
        <f>VLOOKUP(C57,德育测评!$C$4:$I$116,6,FALSE())</f>
        <v>72</v>
      </c>
      <c r="G57" s="170">
        <f>VLOOKUP(C57,德育测评!$C$4:$I$116,7,FALSE())</f>
        <v>11</v>
      </c>
      <c r="H57" s="25">
        <f>VLOOKUP(C57,文体测评!$C$4:$I$116,6,FALSE())</f>
        <v>60</v>
      </c>
      <c r="I57" s="24">
        <f>VLOOKUP(C57,文体测评!$C$4:$I$116,7,FALSE())</f>
        <v>13</v>
      </c>
      <c r="J57" s="151">
        <f t="shared" si="0"/>
        <v>70.506</v>
      </c>
      <c r="K57" s="25">
        <f t="shared" si="1"/>
        <v>54</v>
      </c>
      <c r="L57" s="25">
        <v>1.77</v>
      </c>
      <c r="M57" s="25" t="s">
        <v>19</v>
      </c>
      <c r="N57" s="25" t="s">
        <v>40</v>
      </c>
      <c r="O57" s="26"/>
      <c r="P57" s="26"/>
      <c r="Q57" s="7"/>
      <c r="R57" s="7"/>
      <c r="S57" s="7"/>
      <c r="T57" s="7"/>
      <c r="U57" s="61"/>
      <c r="V57" s="61"/>
      <c r="W57" s="61"/>
      <c r="X57" s="61"/>
      <c r="Y57" s="61"/>
      <c r="Z57" s="61"/>
      <c r="AA57" s="61"/>
      <c r="AB57" s="61"/>
      <c r="AC57" s="61"/>
      <c r="AD57" s="61"/>
      <c r="AE57" s="61"/>
      <c r="AF57" s="61"/>
      <c r="AG57" s="61"/>
      <c r="AH57" s="61"/>
      <c r="AI57" s="61"/>
      <c r="AJ57" s="61"/>
      <c r="AK57" s="61"/>
      <c r="AL57" s="61"/>
      <c r="AM57" s="61"/>
      <c r="AN57" s="61"/>
      <c r="AO57" s="61"/>
      <c r="AP57" s="61"/>
      <c r="AQ57" s="61"/>
      <c r="AR57" s="61"/>
      <c r="AS57" s="61"/>
      <c r="AT57" s="61"/>
      <c r="AU57" s="61"/>
      <c r="AV57" s="61"/>
      <c r="AW57" s="61"/>
      <c r="AX57" s="61"/>
      <c r="AY57" s="61"/>
      <c r="AZ57" s="61"/>
      <c r="BA57" s="61"/>
      <c r="BB57" s="61"/>
      <c r="BC57" s="61"/>
      <c r="BD57" s="61"/>
      <c r="BE57" s="61"/>
      <c r="BF57" s="61"/>
    </row>
    <row r="58" ht="25" customHeight="1" spans="1:58">
      <c r="A58" s="19">
        <v>55</v>
      </c>
      <c r="B58" s="23">
        <v>24008059</v>
      </c>
      <c r="C58" s="25" t="s">
        <v>83</v>
      </c>
      <c r="D58" s="169">
        <f>VLOOKUP(C58,智育测评!$C$3:$H$116,5,FALSE())</f>
        <v>74.83</v>
      </c>
      <c r="E58" s="128">
        <f>VLOOKUP(C58,智育测评!$C$4:$H$116,6,FALSE())</f>
        <v>52</v>
      </c>
      <c r="F58" s="25">
        <f>VLOOKUP(C58,德育测评!$C$4:$I$116,6,FALSE())</f>
        <v>65</v>
      </c>
      <c r="G58" s="170">
        <f>VLOOKUP(C58,德育测评!$C$4:$I$116,7,FALSE())</f>
        <v>48</v>
      </c>
      <c r="H58" s="25">
        <f>VLOOKUP(C58,文体测评!$C$4:$I$116,6,FALSE())</f>
        <v>50</v>
      </c>
      <c r="I58" s="24">
        <f>VLOOKUP(C58,文体测评!$C$4:$I$116,7,FALSE())</f>
        <v>44</v>
      </c>
      <c r="J58" s="151">
        <f t="shared" si="0"/>
        <v>70.381</v>
      </c>
      <c r="K58" s="25">
        <f t="shared" si="1"/>
        <v>55</v>
      </c>
      <c r="L58" s="25">
        <v>2.17</v>
      </c>
      <c r="M58" s="25" t="s">
        <v>19</v>
      </c>
      <c r="N58" s="25" t="s">
        <v>40</v>
      </c>
      <c r="O58" s="26"/>
      <c r="P58" s="26"/>
      <c r="Q58" s="7"/>
      <c r="R58" s="7"/>
      <c r="S58" s="7"/>
      <c r="T58" s="7"/>
      <c r="U58" s="61"/>
      <c r="V58" s="61"/>
      <c r="W58" s="61"/>
      <c r="X58" s="61"/>
      <c r="Y58" s="61"/>
      <c r="Z58" s="61"/>
      <c r="AA58" s="61"/>
      <c r="AB58" s="61"/>
      <c r="AC58" s="61"/>
      <c r="AD58" s="61"/>
      <c r="AE58" s="61"/>
      <c r="AF58" s="61"/>
      <c r="AG58" s="61"/>
      <c r="AH58" s="61"/>
      <c r="AI58" s="61"/>
      <c r="AJ58" s="61"/>
      <c r="AK58" s="61"/>
      <c r="AL58" s="61"/>
      <c r="AM58" s="61"/>
      <c r="AN58" s="61"/>
      <c r="AO58" s="61"/>
      <c r="AP58" s="61"/>
      <c r="AQ58" s="61"/>
      <c r="AR58" s="61"/>
      <c r="AS58" s="61"/>
      <c r="AT58" s="61"/>
      <c r="AU58" s="61"/>
      <c r="AV58" s="61"/>
      <c r="AW58" s="61"/>
      <c r="AX58" s="61"/>
      <c r="AY58" s="61"/>
      <c r="AZ58" s="61"/>
      <c r="BA58" s="61"/>
      <c r="BB58" s="61"/>
      <c r="BC58" s="61"/>
      <c r="BD58" s="61"/>
      <c r="BE58" s="61"/>
      <c r="BF58" s="61"/>
    </row>
    <row r="59" ht="25" customHeight="1" spans="1:58">
      <c r="A59" s="19">
        <v>56</v>
      </c>
      <c r="B59" s="23">
        <v>24008098</v>
      </c>
      <c r="C59" s="25" t="s">
        <v>84</v>
      </c>
      <c r="D59" s="169">
        <f>VLOOKUP(C59,智育测评!$C$3:$H$116,5,FALSE())</f>
        <v>74.77</v>
      </c>
      <c r="E59" s="128">
        <f>VLOOKUP(C59,智育测评!$C$4:$H$116,6,FALSE())</f>
        <v>53</v>
      </c>
      <c r="F59" s="25">
        <f>VLOOKUP(C59,德育测评!$C$4:$I$116,6,FALSE())</f>
        <v>63.5</v>
      </c>
      <c r="G59" s="170">
        <f>VLOOKUP(C59,德育测评!$C$4:$I$116,7,FALSE())</f>
        <v>58</v>
      </c>
      <c r="H59" s="25">
        <f>VLOOKUP(C59,文体测评!$C$4:$I$116,6,FALSE())</f>
        <v>50</v>
      </c>
      <c r="I59" s="24">
        <f>VLOOKUP(C59,文体测评!$C$4:$I$116,7,FALSE())</f>
        <v>44</v>
      </c>
      <c r="J59" s="151">
        <f t="shared" si="0"/>
        <v>70.039</v>
      </c>
      <c r="K59" s="25">
        <f t="shared" si="1"/>
        <v>56</v>
      </c>
      <c r="L59" s="25">
        <v>1.89</v>
      </c>
      <c r="M59" s="25" t="s">
        <v>19</v>
      </c>
      <c r="N59" s="25" t="s">
        <v>20</v>
      </c>
      <c r="O59" s="24"/>
      <c r="P59" s="24"/>
      <c r="Q59" s="7"/>
      <c r="R59" s="7"/>
      <c r="S59" s="7"/>
      <c r="T59" s="7"/>
      <c r="U59" s="61"/>
      <c r="V59" s="61"/>
      <c r="W59" s="61"/>
      <c r="X59" s="61"/>
      <c r="Y59" s="61"/>
      <c r="Z59" s="61"/>
      <c r="AA59" s="61"/>
      <c r="AB59" s="61"/>
      <c r="AC59" s="61"/>
      <c r="AD59" s="61"/>
      <c r="AE59" s="61"/>
      <c r="AF59" s="61"/>
      <c r="AG59" s="61"/>
      <c r="AH59" s="61"/>
      <c r="AI59" s="61"/>
      <c r="AJ59" s="61"/>
      <c r="AK59" s="61"/>
      <c r="AL59" s="61"/>
      <c r="AM59" s="61"/>
      <c r="AN59" s="61"/>
      <c r="AO59" s="61"/>
      <c r="AP59" s="61"/>
      <c r="AQ59" s="61"/>
      <c r="AR59" s="61"/>
      <c r="AS59" s="61"/>
      <c r="AT59" s="61"/>
      <c r="AU59" s="61"/>
      <c r="AV59" s="61"/>
      <c r="AW59" s="61"/>
      <c r="AX59" s="61"/>
      <c r="AY59" s="61"/>
      <c r="AZ59" s="61"/>
      <c r="BA59" s="61"/>
      <c r="BB59" s="61"/>
      <c r="BC59" s="61"/>
      <c r="BD59" s="61"/>
      <c r="BE59" s="61"/>
      <c r="BF59" s="61"/>
    </row>
    <row r="60" ht="25" customHeight="1" spans="1:58">
      <c r="A60" s="19">
        <v>57</v>
      </c>
      <c r="B60" s="23">
        <v>24008045</v>
      </c>
      <c r="C60" s="25" t="s">
        <v>85</v>
      </c>
      <c r="D60" s="169">
        <f>VLOOKUP(C60,智育测评!$C$3:$H$116,5,FALSE())</f>
        <v>72.53</v>
      </c>
      <c r="E60" s="128">
        <f>VLOOKUP(C60,智育测评!$C$4:$H$116,6,FALSE())</f>
        <v>58</v>
      </c>
      <c r="F60" s="25">
        <f>VLOOKUP(C60,德育测评!$C$4:$I$116,6,FALSE())</f>
        <v>69.5</v>
      </c>
      <c r="G60" s="170">
        <f>VLOOKUP(C60,德育测评!$C$4:$I$116,7,FALSE())</f>
        <v>25</v>
      </c>
      <c r="H60" s="25">
        <f>VLOOKUP(C60,文体测评!$C$4:$I$116,6,FALSE())</f>
        <v>50</v>
      </c>
      <c r="I60" s="24">
        <f>VLOOKUP(C60,文体测评!$C$4:$I$116,7,FALSE())</f>
        <v>44</v>
      </c>
      <c r="J60" s="151">
        <f t="shared" si="0"/>
        <v>69.671</v>
      </c>
      <c r="K60" s="25">
        <f t="shared" si="1"/>
        <v>57</v>
      </c>
      <c r="L60" s="25">
        <v>1.83</v>
      </c>
      <c r="M60" s="25" t="s">
        <v>19</v>
      </c>
      <c r="N60" s="25" t="s">
        <v>40</v>
      </c>
      <c r="O60" s="24"/>
      <c r="P60" s="24"/>
      <c r="Q60" s="7"/>
      <c r="R60" s="7"/>
      <c r="S60" s="7"/>
      <c r="T60" s="7"/>
      <c r="U60" s="61"/>
      <c r="V60" s="61"/>
      <c r="W60" s="61"/>
      <c r="X60" s="61"/>
      <c r="Y60" s="61"/>
      <c r="Z60" s="61"/>
      <c r="AA60" s="61"/>
      <c r="AB60" s="61"/>
      <c r="AC60" s="61"/>
      <c r="AD60" s="61"/>
      <c r="AE60" s="61"/>
      <c r="AF60" s="61"/>
      <c r="AG60" s="61"/>
      <c r="AH60" s="61"/>
      <c r="AI60" s="61"/>
      <c r="AJ60" s="61"/>
      <c r="AK60" s="61"/>
      <c r="AL60" s="61"/>
      <c r="AM60" s="61"/>
      <c r="AN60" s="61"/>
      <c r="AO60" s="61"/>
      <c r="AP60" s="61"/>
      <c r="AQ60" s="61"/>
      <c r="AR60" s="61"/>
      <c r="AS60" s="61"/>
      <c r="AT60" s="61"/>
      <c r="AU60" s="61"/>
      <c r="AV60" s="61"/>
      <c r="AW60" s="61"/>
      <c r="AX60" s="61"/>
      <c r="AY60" s="61"/>
      <c r="AZ60" s="61"/>
      <c r="BA60" s="61"/>
      <c r="BB60" s="61"/>
      <c r="BC60" s="61"/>
      <c r="BD60" s="61"/>
      <c r="BE60" s="61"/>
      <c r="BF60" s="61"/>
    </row>
    <row r="61" ht="25" customHeight="1" spans="1:58">
      <c r="A61" s="19">
        <v>58</v>
      </c>
      <c r="B61" s="23">
        <v>24008032</v>
      </c>
      <c r="C61" s="25" t="s">
        <v>86</v>
      </c>
      <c r="D61" s="169">
        <f>VLOOKUP(C61,智育测评!$C$3:$H$116,5,FALSE())</f>
        <v>75.68</v>
      </c>
      <c r="E61" s="128">
        <f>VLOOKUP(C61,智育测评!$C$4:$H$116,6,FALSE())</f>
        <v>48</v>
      </c>
      <c r="F61" s="25">
        <f>VLOOKUP(C61,德育测评!$C$4:$I$116,6,FALSE())</f>
        <v>57</v>
      </c>
      <c r="G61" s="170">
        <f>VLOOKUP(C61,德育测评!$C$4:$I$116,7,FALSE())</f>
        <v>109</v>
      </c>
      <c r="H61" s="25">
        <f>VLOOKUP(C61,文体测评!$C$4:$I$116,6,FALSE())</f>
        <v>50</v>
      </c>
      <c r="I61" s="24">
        <f>VLOOKUP(C61,文体测评!$C$4:$I$116,7,FALSE())</f>
        <v>44</v>
      </c>
      <c r="J61" s="151">
        <f t="shared" si="0"/>
        <v>69.376</v>
      </c>
      <c r="K61" s="25">
        <f t="shared" si="1"/>
        <v>58</v>
      </c>
      <c r="L61" s="25">
        <v>2.07</v>
      </c>
      <c r="M61" s="25" t="s">
        <v>19</v>
      </c>
      <c r="N61" s="25" t="s">
        <v>20</v>
      </c>
      <c r="O61" s="24"/>
      <c r="P61" s="24"/>
      <c r="Q61" s="7"/>
      <c r="R61" s="7"/>
      <c r="S61" s="7"/>
      <c r="T61" s="7"/>
      <c r="U61" s="61"/>
      <c r="V61" s="61"/>
      <c r="W61" s="61"/>
      <c r="X61" s="61"/>
      <c r="Y61" s="61"/>
      <c r="Z61" s="61"/>
      <c r="AA61" s="61"/>
      <c r="AB61" s="61"/>
      <c r="AC61" s="61"/>
      <c r="AD61" s="61"/>
      <c r="AE61" s="61"/>
      <c r="AF61" s="61"/>
      <c r="AG61" s="61"/>
      <c r="AH61" s="61"/>
      <c r="AI61" s="61"/>
      <c r="AJ61" s="61"/>
      <c r="AK61" s="61"/>
      <c r="AL61" s="61"/>
      <c r="AM61" s="61"/>
      <c r="AN61" s="61"/>
      <c r="AO61" s="61"/>
      <c r="AP61" s="61"/>
      <c r="AQ61" s="61"/>
      <c r="AR61" s="61"/>
      <c r="AS61" s="61"/>
      <c r="AT61" s="61"/>
      <c r="AU61" s="61"/>
      <c r="AV61" s="61"/>
      <c r="AW61" s="61"/>
      <c r="AX61" s="61"/>
      <c r="AY61" s="61"/>
      <c r="AZ61" s="61"/>
      <c r="BA61" s="61"/>
      <c r="BB61" s="61"/>
      <c r="BC61" s="61"/>
      <c r="BD61" s="61"/>
      <c r="BE61" s="61"/>
      <c r="BF61" s="61"/>
    </row>
    <row r="62" ht="25" customHeight="1" spans="1:58">
      <c r="A62" s="19">
        <v>59</v>
      </c>
      <c r="B62" s="23">
        <v>24008029</v>
      </c>
      <c r="C62" s="25" t="s">
        <v>87</v>
      </c>
      <c r="D62" s="169">
        <f>VLOOKUP(C62,智育测评!$C$3:$H$116,5,FALSE())</f>
        <v>70.92</v>
      </c>
      <c r="E62" s="128">
        <f>VLOOKUP(C62,智育测评!$C$4:$H$116,6,FALSE())</f>
        <v>62</v>
      </c>
      <c r="F62" s="25">
        <f>VLOOKUP(C62,德育测评!$C$4:$I$116,6,FALSE())</f>
        <v>67</v>
      </c>
      <c r="G62" s="170">
        <f>VLOOKUP(C62,德育测评!$C$4:$I$116,7,FALSE())</f>
        <v>31</v>
      </c>
      <c r="H62" s="25">
        <f>VLOOKUP(C62,文体测评!$C$4:$I$116,6,FALSE())</f>
        <v>58</v>
      </c>
      <c r="I62" s="24">
        <f>VLOOKUP(C62,文体测评!$C$4:$I$116,7,FALSE())</f>
        <v>20</v>
      </c>
      <c r="J62" s="151">
        <f t="shared" si="0"/>
        <v>68.844</v>
      </c>
      <c r="K62" s="25">
        <f t="shared" si="1"/>
        <v>59</v>
      </c>
      <c r="L62" s="25">
        <v>1.6</v>
      </c>
      <c r="M62" s="25" t="s">
        <v>19</v>
      </c>
      <c r="N62" s="25" t="s">
        <v>40</v>
      </c>
      <c r="O62" s="24"/>
      <c r="P62" s="24"/>
      <c r="Q62" s="7"/>
      <c r="R62" s="7"/>
      <c r="S62" s="7"/>
      <c r="T62" s="7"/>
      <c r="U62" s="61"/>
      <c r="V62" s="61"/>
      <c r="W62" s="61"/>
      <c r="X62" s="61"/>
      <c r="Y62" s="61"/>
      <c r="Z62" s="61"/>
      <c r="AA62" s="61"/>
      <c r="AB62" s="61"/>
      <c r="AC62" s="61"/>
      <c r="AD62" s="61"/>
      <c r="AE62" s="61"/>
      <c r="AF62" s="61"/>
      <c r="AG62" s="61"/>
      <c r="AH62" s="61"/>
      <c r="AI62" s="61"/>
      <c r="AJ62" s="61"/>
      <c r="AK62" s="61"/>
      <c r="AL62" s="61"/>
      <c r="AM62" s="61"/>
      <c r="AN62" s="61"/>
      <c r="AO62" s="61"/>
      <c r="AP62" s="61"/>
      <c r="AQ62" s="61"/>
      <c r="AR62" s="61"/>
      <c r="AS62" s="61"/>
      <c r="AT62" s="61"/>
      <c r="AU62" s="61"/>
      <c r="AV62" s="61"/>
      <c r="AW62" s="61"/>
      <c r="AX62" s="61"/>
      <c r="AY62" s="61"/>
      <c r="AZ62" s="61"/>
      <c r="BA62" s="61"/>
      <c r="BB62" s="61"/>
      <c r="BC62" s="61"/>
      <c r="BD62" s="61"/>
      <c r="BE62" s="61"/>
      <c r="BF62" s="61"/>
    </row>
    <row r="63" ht="25" customHeight="1" spans="1:58">
      <c r="A63" s="19">
        <v>60</v>
      </c>
      <c r="B63" s="23" t="s">
        <v>88</v>
      </c>
      <c r="C63" s="25" t="s">
        <v>89</v>
      </c>
      <c r="D63" s="169">
        <f>VLOOKUP(C63,智育测评!$C$3:$H$116,5,FALSE())</f>
        <v>73.04</v>
      </c>
      <c r="E63" s="128">
        <f>VLOOKUP(C63,智育测评!$C$4:$H$116,6,FALSE())</f>
        <v>57</v>
      </c>
      <c r="F63" s="25">
        <f>VLOOKUP(C63,德育测评!$C$4:$I$116,6,FALSE())</f>
        <v>62</v>
      </c>
      <c r="G63" s="170">
        <f>VLOOKUP(C63,德育测评!$C$4:$I$116,7,FALSE())</f>
        <v>71</v>
      </c>
      <c r="H63" s="25">
        <f>VLOOKUP(C63,文体测评!$C$4:$I$116,6,FALSE())</f>
        <v>50</v>
      </c>
      <c r="I63" s="24">
        <f>VLOOKUP(C63,文体测评!$C$4:$I$116,7,FALSE())</f>
        <v>44</v>
      </c>
      <c r="J63" s="151">
        <f t="shared" si="0"/>
        <v>68.528</v>
      </c>
      <c r="K63" s="25">
        <f t="shared" si="1"/>
        <v>60</v>
      </c>
      <c r="L63" s="25">
        <v>1.95</v>
      </c>
      <c r="M63" s="25" t="s">
        <v>19</v>
      </c>
      <c r="N63" s="25" t="s">
        <v>20</v>
      </c>
      <c r="O63" s="24"/>
      <c r="P63" s="24"/>
      <c r="Q63" s="7"/>
      <c r="R63" s="7"/>
      <c r="S63" s="7"/>
      <c r="T63" s="7"/>
      <c r="U63" s="61"/>
      <c r="V63" s="61"/>
      <c r="W63" s="61"/>
      <c r="X63" s="61"/>
      <c r="Y63" s="61"/>
      <c r="Z63" s="61"/>
      <c r="AA63" s="61"/>
      <c r="AB63" s="61"/>
      <c r="AC63" s="61"/>
      <c r="AD63" s="61"/>
      <c r="AE63" s="61"/>
      <c r="AF63" s="61"/>
      <c r="AG63" s="61"/>
      <c r="AH63" s="61"/>
      <c r="AI63" s="61"/>
      <c r="AJ63" s="61"/>
      <c r="AK63" s="61"/>
      <c r="AL63" s="61"/>
      <c r="AM63" s="61"/>
      <c r="AN63" s="61"/>
      <c r="AO63" s="61"/>
      <c r="AP63" s="61"/>
      <c r="AQ63" s="61"/>
      <c r="AR63" s="61"/>
      <c r="AS63" s="61"/>
      <c r="AT63" s="61"/>
      <c r="AU63" s="61"/>
      <c r="AV63" s="61"/>
      <c r="AW63" s="61"/>
      <c r="AX63" s="61"/>
      <c r="AY63" s="61"/>
      <c r="AZ63" s="61"/>
      <c r="BA63" s="61"/>
      <c r="BB63" s="61"/>
      <c r="BC63" s="61"/>
      <c r="BD63" s="61"/>
      <c r="BE63" s="61"/>
      <c r="BF63" s="61"/>
    </row>
    <row r="64" ht="25" customHeight="1" spans="1:58">
      <c r="A64" s="19">
        <v>61</v>
      </c>
      <c r="B64" s="23" t="s">
        <v>90</v>
      </c>
      <c r="C64" s="25" t="s">
        <v>91</v>
      </c>
      <c r="D64" s="169">
        <f>VLOOKUP(C64,智育测评!$C$3:$H$116,5,FALSE())</f>
        <v>70.26</v>
      </c>
      <c r="E64" s="128">
        <f>VLOOKUP(C64,智育测评!$C$4:$H$116,6,FALSE())</f>
        <v>66</v>
      </c>
      <c r="F64" s="25">
        <f>VLOOKUP(C64,德育测评!$C$4:$I$116,6,FALSE())</f>
        <v>69.5</v>
      </c>
      <c r="G64" s="170">
        <f>VLOOKUP(C64,德育测评!$C$4:$I$116,7,FALSE())</f>
        <v>25</v>
      </c>
      <c r="H64" s="25">
        <f>VLOOKUP(C64,文体测评!$C$4:$I$116,6,FALSE())</f>
        <v>50</v>
      </c>
      <c r="I64" s="24">
        <f>VLOOKUP(C64,文体测评!$C$4:$I$116,7,FALSE())</f>
        <v>44</v>
      </c>
      <c r="J64" s="151">
        <f t="shared" si="0"/>
        <v>68.082</v>
      </c>
      <c r="K64" s="25">
        <f t="shared" si="1"/>
        <v>61</v>
      </c>
      <c r="L64" s="25">
        <v>1.75</v>
      </c>
      <c r="M64" s="25" t="s">
        <v>19</v>
      </c>
      <c r="N64" s="25" t="s">
        <v>40</v>
      </c>
      <c r="O64" s="24"/>
      <c r="P64" s="24"/>
      <c r="Q64" s="7"/>
      <c r="R64" s="7"/>
      <c r="S64" s="7"/>
      <c r="T64" s="7"/>
      <c r="U64" s="61"/>
      <c r="V64" s="61"/>
      <c r="W64" s="61"/>
      <c r="X64" s="61"/>
      <c r="Y64" s="61"/>
      <c r="Z64" s="61"/>
      <c r="AA64" s="61"/>
      <c r="AB64" s="61"/>
      <c r="AC64" s="61"/>
      <c r="AD64" s="61"/>
      <c r="AE64" s="61"/>
      <c r="AF64" s="61"/>
      <c r="AG64" s="61"/>
      <c r="AH64" s="61"/>
      <c r="AI64" s="61"/>
      <c r="AJ64" s="61"/>
      <c r="AK64" s="61"/>
      <c r="AL64" s="61"/>
      <c r="AM64" s="61"/>
      <c r="AN64" s="61"/>
      <c r="AO64" s="61"/>
      <c r="AP64" s="61"/>
      <c r="AQ64" s="61"/>
      <c r="AR64" s="61"/>
      <c r="AS64" s="61"/>
      <c r="AT64" s="61"/>
      <c r="AU64" s="61"/>
      <c r="AV64" s="61"/>
      <c r="AW64" s="61"/>
      <c r="AX64" s="61"/>
      <c r="AY64" s="61"/>
      <c r="AZ64" s="61"/>
      <c r="BA64" s="61"/>
      <c r="BB64" s="61"/>
      <c r="BC64" s="61"/>
      <c r="BD64" s="61"/>
      <c r="BE64" s="61"/>
      <c r="BF64" s="61"/>
    </row>
    <row r="65" ht="25" customHeight="1" spans="1:58">
      <c r="A65" s="19">
        <v>62</v>
      </c>
      <c r="B65" s="23">
        <v>24008113</v>
      </c>
      <c r="C65" s="25" t="s">
        <v>92</v>
      </c>
      <c r="D65" s="169">
        <f>VLOOKUP(C65,智育测评!$C$3:$H$116,5,FALSE())</f>
        <v>69.17</v>
      </c>
      <c r="E65" s="128">
        <f>VLOOKUP(C65,智育测评!$C$4:$H$116,6,FALSE())</f>
        <v>71</v>
      </c>
      <c r="F65" s="25">
        <f>VLOOKUP(C65,德育测评!$C$4:$I$116,6,FALSE())</f>
        <v>69</v>
      </c>
      <c r="G65" s="170">
        <f>VLOOKUP(C65,德育测评!$C$4:$I$116,7,FALSE())</f>
        <v>27</v>
      </c>
      <c r="H65" s="25">
        <f>VLOOKUP(C65,文体测评!$C$4:$I$116,6,FALSE())</f>
        <v>57</v>
      </c>
      <c r="I65" s="24">
        <f>VLOOKUP(C65,文体测评!$C$4:$I$116,7,FALSE())</f>
        <v>26</v>
      </c>
      <c r="J65" s="151">
        <f t="shared" si="0"/>
        <v>67.919</v>
      </c>
      <c r="K65" s="25">
        <f t="shared" si="1"/>
        <v>62</v>
      </c>
      <c r="L65" s="25">
        <v>1.93</v>
      </c>
      <c r="M65" s="25" t="s">
        <v>19</v>
      </c>
      <c r="N65" s="25" t="s">
        <v>40</v>
      </c>
      <c r="O65" s="24"/>
      <c r="P65" s="24"/>
      <c r="Q65" s="7"/>
      <c r="R65" s="7"/>
      <c r="S65" s="7"/>
      <c r="T65" s="7"/>
      <c r="U65" s="61"/>
      <c r="V65" s="61"/>
      <c r="W65" s="61"/>
      <c r="X65" s="61"/>
      <c r="Y65" s="61"/>
      <c r="Z65" s="61"/>
      <c r="AA65" s="61"/>
      <c r="AB65" s="61"/>
      <c r="AC65" s="61"/>
      <c r="AD65" s="61"/>
      <c r="AE65" s="61"/>
      <c r="AF65" s="61"/>
      <c r="AG65" s="61"/>
      <c r="AH65" s="61"/>
      <c r="AI65" s="61"/>
      <c r="AJ65" s="61"/>
      <c r="AK65" s="61"/>
      <c r="AL65" s="61"/>
      <c r="AM65" s="61"/>
      <c r="AN65" s="61"/>
      <c r="AO65" s="61"/>
      <c r="AP65" s="61"/>
      <c r="AQ65" s="61"/>
      <c r="AR65" s="61"/>
      <c r="AS65" s="61"/>
      <c r="AT65" s="61"/>
      <c r="AU65" s="61"/>
      <c r="AV65" s="61"/>
      <c r="AW65" s="61"/>
      <c r="AX65" s="61"/>
      <c r="AY65" s="61"/>
      <c r="AZ65" s="61"/>
      <c r="BA65" s="61"/>
      <c r="BB65" s="61"/>
      <c r="BC65" s="61"/>
      <c r="BD65" s="61"/>
      <c r="BE65" s="61"/>
      <c r="BF65" s="61"/>
    </row>
    <row r="66" ht="25" customHeight="1" spans="1:58">
      <c r="A66" s="19">
        <v>63</v>
      </c>
      <c r="B66" s="23">
        <v>24008064</v>
      </c>
      <c r="C66" s="25" t="s">
        <v>93</v>
      </c>
      <c r="D66" s="169">
        <f>VLOOKUP(C66,智育测评!$C$3:$H$116,5,FALSE())</f>
        <v>71.95</v>
      </c>
      <c r="E66" s="128">
        <f>VLOOKUP(C66,智育测评!$C$4:$H$116,6,FALSE())</f>
        <v>59</v>
      </c>
      <c r="F66" s="25">
        <f>VLOOKUP(C66,德育测评!$C$4:$I$116,6,FALSE())</f>
        <v>62</v>
      </c>
      <c r="G66" s="170">
        <f>VLOOKUP(C66,德育测评!$C$4:$I$116,7,FALSE())</f>
        <v>71</v>
      </c>
      <c r="H66" s="25">
        <f>VLOOKUP(C66,文体测评!$C$4:$I$116,6,FALSE())</f>
        <v>50</v>
      </c>
      <c r="I66" s="24">
        <f>VLOOKUP(C66,文体测评!$C$4:$I$116,7,FALSE())</f>
        <v>44</v>
      </c>
      <c r="J66" s="151">
        <f t="shared" si="0"/>
        <v>67.765</v>
      </c>
      <c r="K66" s="25">
        <f t="shared" si="1"/>
        <v>63</v>
      </c>
      <c r="L66" s="25">
        <v>2.16</v>
      </c>
      <c r="M66" s="25" t="s">
        <v>19</v>
      </c>
      <c r="N66" s="25" t="s">
        <v>40</v>
      </c>
      <c r="O66" s="26"/>
      <c r="P66" s="26"/>
      <c r="Q66" s="7"/>
      <c r="R66" s="7"/>
      <c r="S66" s="7"/>
      <c r="T66" s="7"/>
      <c r="U66" s="61"/>
      <c r="V66" s="61"/>
      <c r="W66" s="61"/>
      <c r="X66" s="61"/>
      <c r="Y66" s="61"/>
      <c r="Z66" s="61"/>
      <c r="AA66" s="61"/>
      <c r="AB66" s="61"/>
      <c r="AC66" s="61"/>
      <c r="AD66" s="61"/>
      <c r="AE66" s="61"/>
      <c r="AF66" s="61"/>
      <c r="AG66" s="61"/>
      <c r="AH66" s="61"/>
      <c r="AI66" s="61"/>
      <c r="AJ66" s="61"/>
      <c r="AK66" s="61"/>
      <c r="AL66" s="61"/>
      <c r="AM66" s="61"/>
      <c r="AN66" s="61"/>
      <c r="AO66" s="61"/>
      <c r="AP66" s="61"/>
      <c r="AQ66" s="61"/>
      <c r="AR66" s="61"/>
      <c r="AS66" s="61"/>
      <c r="AT66" s="61"/>
      <c r="AU66" s="61"/>
      <c r="AV66" s="61"/>
      <c r="AW66" s="61"/>
      <c r="AX66" s="61"/>
      <c r="AY66" s="61"/>
      <c r="AZ66" s="61"/>
      <c r="BA66" s="61"/>
      <c r="BB66" s="61"/>
      <c r="BC66" s="61"/>
      <c r="BD66" s="61"/>
      <c r="BE66" s="61"/>
      <c r="BF66" s="61"/>
    </row>
    <row r="67" ht="25" customHeight="1" spans="1:58">
      <c r="A67" s="19">
        <v>64</v>
      </c>
      <c r="B67" s="23">
        <v>24008041</v>
      </c>
      <c r="C67" s="25" t="s">
        <v>94</v>
      </c>
      <c r="D67" s="169">
        <f>VLOOKUP(C67,智育测评!$C$3:$H$116,5,FALSE())</f>
        <v>69.62</v>
      </c>
      <c r="E67" s="128">
        <f>VLOOKUP(C67,智育测评!$C$4:$H$116,6,FALSE())</f>
        <v>68</v>
      </c>
      <c r="F67" s="25">
        <f>VLOOKUP(C67,德育测评!$C$4:$I$116,6,FALSE())</f>
        <v>68.5</v>
      </c>
      <c r="G67" s="170">
        <f>VLOOKUP(C67,德育测评!$C$4:$I$116,7,FALSE())</f>
        <v>28</v>
      </c>
      <c r="H67" s="25">
        <f>VLOOKUP(C67,文体测评!$C$4:$I$116,6,FALSE())</f>
        <v>51.5</v>
      </c>
      <c r="I67" s="24">
        <f>VLOOKUP(C67,文体测评!$C$4:$I$116,7,FALSE())</f>
        <v>41</v>
      </c>
      <c r="J67" s="151">
        <f t="shared" si="0"/>
        <v>67.584</v>
      </c>
      <c r="K67" s="25">
        <f t="shared" si="1"/>
        <v>64</v>
      </c>
      <c r="L67" s="25">
        <v>1.84</v>
      </c>
      <c r="M67" s="25" t="s">
        <v>19</v>
      </c>
      <c r="N67" s="25" t="s">
        <v>40</v>
      </c>
      <c r="O67" s="26"/>
      <c r="P67" s="26"/>
      <c r="Q67" s="7"/>
      <c r="R67" s="7"/>
      <c r="S67" s="7"/>
      <c r="T67" s="7"/>
      <c r="U67" s="61"/>
      <c r="V67" s="61"/>
      <c r="W67" s="61"/>
      <c r="X67" s="61"/>
      <c r="Y67" s="61"/>
      <c r="Z67" s="61"/>
      <c r="AA67" s="61"/>
      <c r="AB67" s="61"/>
      <c r="AC67" s="61"/>
      <c r="AD67" s="61"/>
      <c r="AE67" s="61"/>
      <c r="AF67" s="61"/>
      <c r="AG67" s="61"/>
      <c r="AH67" s="61"/>
      <c r="AI67" s="61"/>
      <c r="AJ67" s="61"/>
      <c r="AK67" s="61"/>
      <c r="AL67" s="61"/>
      <c r="AM67" s="61"/>
      <c r="AN67" s="61"/>
      <c r="AO67" s="61"/>
      <c r="AP67" s="61"/>
      <c r="AQ67" s="61"/>
      <c r="AR67" s="61"/>
      <c r="AS67" s="61"/>
      <c r="AT67" s="61"/>
      <c r="AU67" s="61"/>
      <c r="AV67" s="61"/>
      <c r="AW67" s="61"/>
      <c r="AX67" s="61"/>
      <c r="AY67" s="61"/>
      <c r="AZ67" s="61"/>
      <c r="BA67" s="61"/>
      <c r="BB67" s="61"/>
      <c r="BC67" s="61"/>
      <c r="BD67" s="61"/>
      <c r="BE67" s="61"/>
      <c r="BF67" s="61"/>
    </row>
    <row r="68" ht="25" customHeight="1" spans="1:58">
      <c r="A68" s="19">
        <v>65</v>
      </c>
      <c r="B68" s="23">
        <v>24008071</v>
      </c>
      <c r="C68" s="25" t="s">
        <v>95</v>
      </c>
      <c r="D68" s="169">
        <f>VLOOKUP(C68,智育测评!$C$3:$H$116,5,FALSE())</f>
        <v>71.35</v>
      </c>
      <c r="E68" s="128">
        <f>VLOOKUP(C68,智育测评!$C$4:$H$116,6,FALSE())</f>
        <v>61</v>
      </c>
      <c r="F68" s="25">
        <f>VLOOKUP(C68,德育测评!$C$4:$I$116,6,FALSE())</f>
        <v>61.5</v>
      </c>
      <c r="G68" s="170">
        <f>VLOOKUP(C68,德育测评!$C$4:$I$116,7,FALSE())</f>
        <v>82</v>
      </c>
      <c r="H68" s="25">
        <f>VLOOKUP(C68,文体测评!$C$4:$I$116,6,FALSE())</f>
        <v>50</v>
      </c>
      <c r="I68" s="24">
        <f>VLOOKUP(C68,文体测评!$C$4:$I$116,7,FALSE())</f>
        <v>44</v>
      </c>
      <c r="J68" s="151">
        <f t="shared" ref="J68:J116" si="2">D68*0.7+F68*0.2+H68*0.1</f>
        <v>67.245</v>
      </c>
      <c r="K68" s="25">
        <f t="shared" ref="K68:K116" si="3">RANK(J68,$J$4:$J$116)</f>
        <v>65</v>
      </c>
      <c r="L68" s="25">
        <v>1.85</v>
      </c>
      <c r="M68" s="25" t="s">
        <v>19</v>
      </c>
      <c r="N68" s="25" t="s">
        <v>40</v>
      </c>
      <c r="O68" s="24"/>
      <c r="P68" s="24"/>
      <c r="Q68" s="7"/>
      <c r="R68" s="7"/>
      <c r="S68" s="7"/>
      <c r="T68" s="7"/>
      <c r="U68" s="61"/>
      <c r="V68" s="61"/>
      <c r="W68" s="61"/>
      <c r="X68" s="61"/>
      <c r="Y68" s="61"/>
      <c r="Z68" s="61"/>
      <c r="AA68" s="61"/>
      <c r="AB68" s="61"/>
      <c r="AC68" s="61"/>
      <c r="AD68" s="61"/>
      <c r="AE68" s="61"/>
      <c r="AF68" s="61"/>
      <c r="AG68" s="61"/>
      <c r="AH68" s="61"/>
      <c r="AI68" s="61"/>
      <c r="AJ68" s="61"/>
      <c r="AK68" s="61"/>
      <c r="AL68" s="61"/>
      <c r="AM68" s="61"/>
      <c r="AN68" s="61"/>
      <c r="AO68" s="61"/>
      <c r="AP68" s="61"/>
      <c r="AQ68" s="61"/>
      <c r="AR68" s="61"/>
      <c r="AS68" s="61"/>
      <c r="AT68" s="61"/>
      <c r="AU68" s="61"/>
      <c r="AV68" s="61"/>
      <c r="AW68" s="61"/>
      <c r="AX68" s="61"/>
      <c r="AY68" s="61"/>
      <c r="AZ68" s="61"/>
      <c r="BA68" s="61"/>
      <c r="BB68" s="61"/>
      <c r="BC68" s="61"/>
      <c r="BD68" s="61"/>
      <c r="BE68" s="61"/>
      <c r="BF68" s="61"/>
    </row>
    <row r="69" ht="25" customHeight="1" spans="1:58">
      <c r="A69" s="19">
        <v>66</v>
      </c>
      <c r="B69" s="23">
        <v>24015073</v>
      </c>
      <c r="C69" s="25" t="s">
        <v>96</v>
      </c>
      <c r="D69" s="169">
        <f>VLOOKUP(C69,智育测评!$C$3:$H$116,5,FALSE())</f>
        <v>69.5</v>
      </c>
      <c r="E69" s="128">
        <f>VLOOKUP(C69,智育测评!$C$4:$H$116,6,FALSE())</f>
        <v>69</v>
      </c>
      <c r="F69" s="25">
        <f>VLOOKUP(C69,德育测评!$C$4:$I$116,6,FALSE())</f>
        <v>66.5</v>
      </c>
      <c r="G69" s="170">
        <f>VLOOKUP(C69,德育测评!$C$4:$I$116,7,FALSE())</f>
        <v>35</v>
      </c>
      <c r="H69" s="25">
        <f>VLOOKUP(C69,文体测评!$C$4:$I$116,6,FALSE())</f>
        <v>50</v>
      </c>
      <c r="I69" s="24">
        <f>VLOOKUP(C69,文体测评!$C$4:$I$116,7,FALSE())</f>
        <v>44</v>
      </c>
      <c r="J69" s="151">
        <f t="shared" si="2"/>
        <v>66.95</v>
      </c>
      <c r="K69" s="25">
        <f t="shared" si="3"/>
        <v>66</v>
      </c>
      <c r="L69" s="25">
        <v>1.53</v>
      </c>
      <c r="M69" s="25" t="s">
        <v>19</v>
      </c>
      <c r="N69" s="25" t="s">
        <v>40</v>
      </c>
      <c r="O69" s="26"/>
      <c r="P69" s="26"/>
      <c r="Q69" s="7"/>
      <c r="R69" s="7"/>
      <c r="S69" s="7"/>
      <c r="T69" s="7"/>
      <c r="U69" s="61"/>
      <c r="V69" s="61"/>
      <c r="W69" s="61"/>
      <c r="X69" s="61"/>
      <c r="Y69" s="61"/>
      <c r="Z69" s="61"/>
      <c r="AA69" s="61"/>
      <c r="AB69" s="61"/>
      <c r="AC69" s="61"/>
      <c r="AD69" s="61"/>
      <c r="AE69" s="61"/>
      <c r="AF69" s="61"/>
      <c r="AG69" s="61"/>
      <c r="AH69" s="61"/>
      <c r="AI69" s="61"/>
      <c r="AJ69" s="61"/>
      <c r="AK69" s="61"/>
      <c r="AL69" s="61"/>
      <c r="AM69" s="61"/>
      <c r="AN69" s="61"/>
      <c r="AO69" s="61"/>
      <c r="AP69" s="61"/>
      <c r="AQ69" s="61"/>
      <c r="AR69" s="61"/>
      <c r="AS69" s="61"/>
      <c r="AT69" s="61"/>
      <c r="AU69" s="61"/>
      <c r="AV69" s="61"/>
      <c r="AW69" s="61"/>
      <c r="AX69" s="61"/>
      <c r="AY69" s="61"/>
      <c r="AZ69" s="61"/>
      <c r="BA69" s="61"/>
      <c r="BB69" s="61"/>
      <c r="BC69" s="61"/>
      <c r="BD69" s="61"/>
      <c r="BE69" s="61"/>
      <c r="BF69" s="61"/>
    </row>
    <row r="70" ht="25" customHeight="1" spans="1:58">
      <c r="A70" s="19">
        <v>67</v>
      </c>
      <c r="B70" s="23">
        <v>24008018</v>
      </c>
      <c r="C70" s="25" t="s">
        <v>97</v>
      </c>
      <c r="D70" s="169">
        <f>VLOOKUP(C70,智育测评!$C$3:$H$116,5,FALSE())</f>
        <v>69.91</v>
      </c>
      <c r="E70" s="128">
        <f>VLOOKUP(C70,智育测评!$C$4:$H$116,6,FALSE())</f>
        <v>67</v>
      </c>
      <c r="F70" s="25">
        <f>VLOOKUP(C70,德育测评!$C$4:$I$116,6,FALSE())</f>
        <v>63.5</v>
      </c>
      <c r="G70" s="170">
        <f>VLOOKUP(C70,德育测评!$C$4:$I$116,7,FALSE())</f>
        <v>58</v>
      </c>
      <c r="H70" s="25">
        <f>VLOOKUP(C70,文体测评!$C$4:$I$116,6,FALSE())</f>
        <v>50</v>
      </c>
      <c r="I70" s="24">
        <f>VLOOKUP(C70,文体测评!$C$4:$I$116,7,FALSE())</f>
        <v>44</v>
      </c>
      <c r="J70" s="151">
        <f t="shared" si="2"/>
        <v>66.637</v>
      </c>
      <c r="K70" s="25">
        <f t="shared" si="3"/>
        <v>67</v>
      </c>
      <c r="L70" s="25">
        <v>1.77</v>
      </c>
      <c r="M70" s="25" t="s">
        <v>19</v>
      </c>
      <c r="N70" s="25" t="s">
        <v>40</v>
      </c>
      <c r="O70" s="24"/>
      <c r="P70" s="24"/>
      <c r="Q70" s="7"/>
      <c r="R70" s="7"/>
      <c r="S70" s="7"/>
      <c r="T70" s="7"/>
      <c r="U70" s="61"/>
      <c r="V70" s="61"/>
      <c r="W70" s="61"/>
      <c r="X70" s="61"/>
      <c r="Y70" s="61"/>
      <c r="Z70" s="61"/>
      <c r="AA70" s="61"/>
      <c r="AB70" s="61"/>
      <c r="AC70" s="61"/>
      <c r="AD70" s="61"/>
      <c r="AE70" s="61"/>
      <c r="AF70" s="61"/>
      <c r="AG70" s="61"/>
      <c r="AH70" s="61"/>
      <c r="AI70" s="61"/>
      <c r="AJ70" s="61"/>
      <c r="AK70" s="61"/>
      <c r="AL70" s="61"/>
      <c r="AM70" s="61"/>
      <c r="AN70" s="61"/>
      <c r="AO70" s="61"/>
      <c r="AP70" s="61"/>
      <c r="AQ70" s="61"/>
      <c r="AR70" s="61"/>
      <c r="AS70" s="61"/>
      <c r="AT70" s="61"/>
      <c r="AU70" s="61"/>
      <c r="AV70" s="61"/>
      <c r="AW70" s="61"/>
      <c r="AX70" s="61"/>
      <c r="AY70" s="61"/>
      <c r="AZ70" s="61"/>
      <c r="BA70" s="61"/>
      <c r="BB70" s="61"/>
      <c r="BC70" s="61"/>
      <c r="BD70" s="61"/>
      <c r="BE70" s="61"/>
      <c r="BF70" s="61"/>
    </row>
    <row r="71" ht="25" customHeight="1" spans="1:58">
      <c r="A71" s="19">
        <v>68</v>
      </c>
      <c r="B71" s="23">
        <v>24008028</v>
      </c>
      <c r="C71" s="25" t="s">
        <v>98</v>
      </c>
      <c r="D71" s="169">
        <f>VLOOKUP(C71,智育测评!$C$3:$H$116,5,FALSE())</f>
        <v>70.75</v>
      </c>
      <c r="E71" s="128">
        <f>VLOOKUP(C71,智育测评!$C$4:$H$116,6,FALSE())</f>
        <v>63</v>
      </c>
      <c r="F71" s="25">
        <f>VLOOKUP(C71,德育测评!$C$4:$I$116,6,FALSE())</f>
        <v>60.5</v>
      </c>
      <c r="G71" s="170">
        <f>VLOOKUP(C71,德育测评!$C$4:$I$116,7,FALSE())</f>
        <v>86</v>
      </c>
      <c r="H71" s="25">
        <f>VLOOKUP(C71,文体测评!$C$4:$I$116,6,FALSE())</f>
        <v>50</v>
      </c>
      <c r="I71" s="24">
        <f>VLOOKUP(C71,文体测评!$C$4:$I$116,7,FALSE())</f>
        <v>44</v>
      </c>
      <c r="J71" s="151">
        <f t="shared" si="2"/>
        <v>66.625</v>
      </c>
      <c r="K71" s="25">
        <f t="shared" si="3"/>
        <v>68</v>
      </c>
      <c r="L71" s="25">
        <v>1.72</v>
      </c>
      <c r="M71" s="25" t="s">
        <v>19</v>
      </c>
      <c r="N71" s="25" t="s">
        <v>40</v>
      </c>
      <c r="O71" s="24"/>
      <c r="P71" s="24"/>
      <c r="Q71" s="7"/>
      <c r="R71" s="7"/>
      <c r="S71" s="7"/>
      <c r="T71" s="7"/>
      <c r="U71" s="61"/>
      <c r="V71" s="61"/>
      <c r="W71" s="61"/>
      <c r="X71" s="61"/>
      <c r="Y71" s="61"/>
      <c r="Z71" s="61"/>
      <c r="AA71" s="61"/>
      <c r="AB71" s="61"/>
      <c r="AC71" s="61"/>
      <c r="AD71" s="61"/>
      <c r="AE71" s="61"/>
      <c r="AF71" s="61"/>
      <c r="AG71" s="61"/>
      <c r="AH71" s="61"/>
      <c r="AI71" s="61"/>
      <c r="AJ71" s="61"/>
      <c r="AK71" s="61"/>
      <c r="AL71" s="61"/>
      <c r="AM71" s="61"/>
      <c r="AN71" s="61"/>
      <c r="AO71" s="61"/>
      <c r="AP71" s="61"/>
      <c r="AQ71" s="61"/>
      <c r="AR71" s="61"/>
      <c r="AS71" s="61"/>
      <c r="AT71" s="61"/>
      <c r="AU71" s="61"/>
      <c r="AV71" s="61"/>
      <c r="AW71" s="61"/>
      <c r="AX71" s="61"/>
      <c r="AY71" s="61"/>
      <c r="AZ71" s="61"/>
      <c r="BA71" s="61"/>
      <c r="BB71" s="61"/>
      <c r="BC71" s="61"/>
      <c r="BD71" s="61"/>
      <c r="BE71" s="61"/>
      <c r="BF71" s="61"/>
    </row>
    <row r="72" ht="25" customHeight="1" spans="1:58">
      <c r="A72" s="19">
        <v>69</v>
      </c>
      <c r="B72" s="23">
        <v>24008088</v>
      </c>
      <c r="C72" s="25" t="s">
        <v>99</v>
      </c>
      <c r="D72" s="169">
        <f>VLOOKUP(C72,智育测评!$C$3:$H$116,5,FALSE())</f>
        <v>70.34</v>
      </c>
      <c r="E72" s="128">
        <f>VLOOKUP(C72,智育测评!$C$4:$H$116,6,FALSE())</f>
        <v>65</v>
      </c>
      <c r="F72" s="25">
        <f>VLOOKUP(C72,德育测评!$C$4:$I$116,6,FALSE())</f>
        <v>60.5</v>
      </c>
      <c r="G72" s="170">
        <f>VLOOKUP(C72,德育测评!$C$4:$I$116,7,FALSE())</f>
        <v>86</v>
      </c>
      <c r="H72" s="25">
        <f>VLOOKUP(C72,文体测评!$C$4:$I$116,6,FALSE())</f>
        <v>50</v>
      </c>
      <c r="I72" s="24">
        <f>VLOOKUP(C72,文体测评!$C$4:$I$116,7,FALSE())</f>
        <v>44</v>
      </c>
      <c r="J72" s="151">
        <f t="shared" si="2"/>
        <v>66.338</v>
      </c>
      <c r="K72" s="25">
        <f t="shared" si="3"/>
        <v>69</v>
      </c>
      <c r="L72" s="25">
        <v>1.6</v>
      </c>
      <c r="M72" s="25">
        <v>438</v>
      </c>
      <c r="N72" s="25" t="s">
        <v>40</v>
      </c>
      <c r="O72" s="26"/>
      <c r="P72" s="176"/>
      <c r="Q72" s="7"/>
      <c r="R72" s="7"/>
      <c r="S72" s="7"/>
      <c r="T72" s="7"/>
      <c r="U72" s="61"/>
      <c r="V72" s="61"/>
      <c r="W72" s="61"/>
      <c r="X72" s="61"/>
      <c r="Y72" s="61"/>
      <c r="Z72" s="61"/>
      <c r="AA72" s="61"/>
      <c r="AB72" s="61"/>
      <c r="AC72" s="61"/>
      <c r="AD72" s="61"/>
      <c r="AE72" s="61"/>
      <c r="AF72" s="61"/>
      <c r="AG72" s="61"/>
      <c r="AH72" s="61"/>
      <c r="AI72" s="61"/>
      <c r="AJ72" s="61"/>
      <c r="AK72" s="61"/>
      <c r="AL72" s="61"/>
      <c r="AM72" s="61"/>
      <c r="AN72" s="61"/>
      <c r="AO72" s="61"/>
      <c r="AP72" s="61"/>
      <c r="AQ72" s="61"/>
      <c r="AR72" s="61"/>
      <c r="AS72" s="61"/>
      <c r="AT72" s="61"/>
      <c r="AU72" s="61"/>
      <c r="AV72" s="61"/>
      <c r="AW72" s="61"/>
      <c r="AX72" s="61"/>
      <c r="AY72" s="61"/>
      <c r="AZ72" s="61"/>
      <c r="BA72" s="61"/>
      <c r="BB72" s="61"/>
      <c r="BC72" s="61"/>
      <c r="BD72" s="61"/>
      <c r="BE72" s="61"/>
      <c r="BF72" s="61"/>
    </row>
    <row r="73" ht="25" customHeight="1" spans="1:58">
      <c r="A73" s="19">
        <v>70</v>
      </c>
      <c r="B73" s="23">
        <v>24008094</v>
      </c>
      <c r="C73" s="25" t="s">
        <v>100</v>
      </c>
      <c r="D73" s="169">
        <f>VLOOKUP(C73,智育测评!$C$3:$H$116,5,FALSE())</f>
        <v>68.17</v>
      </c>
      <c r="E73" s="128">
        <f>VLOOKUP(C73,智育测评!$C$4:$H$116,6,FALSE())</f>
        <v>77</v>
      </c>
      <c r="F73" s="25">
        <f>VLOOKUP(C73,德育测评!$C$4:$I$116,6,FALSE())</f>
        <v>66.5</v>
      </c>
      <c r="G73" s="170">
        <f>VLOOKUP(C73,德育测评!$C$4:$I$116,7,FALSE())</f>
        <v>35</v>
      </c>
      <c r="H73" s="25">
        <f>VLOOKUP(C73,文体测评!$C$4:$I$116,6,FALSE())</f>
        <v>53</v>
      </c>
      <c r="I73" s="24">
        <f>VLOOKUP(C73,文体测评!$C$4:$I$116,7,FALSE())</f>
        <v>37</v>
      </c>
      <c r="J73" s="151">
        <f t="shared" si="2"/>
        <v>66.319</v>
      </c>
      <c r="K73" s="25">
        <f t="shared" si="3"/>
        <v>70</v>
      </c>
      <c r="L73" s="25">
        <v>1.58</v>
      </c>
      <c r="M73" s="25" t="s">
        <v>19</v>
      </c>
      <c r="N73" s="25" t="s">
        <v>40</v>
      </c>
      <c r="O73" s="24"/>
      <c r="P73" s="24"/>
      <c r="Q73" s="7"/>
      <c r="R73" s="7"/>
      <c r="S73" s="7"/>
      <c r="T73" s="7"/>
      <c r="U73" s="61"/>
      <c r="V73" s="61"/>
      <c r="W73" s="61"/>
      <c r="X73" s="61"/>
      <c r="Y73" s="61"/>
      <c r="Z73" s="61"/>
      <c r="AA73" s="61"/>
      <c r="AB73" s="61"/>
      <c r="AC73" s="61"/>
      <c r="AD73" s="61"/>
      <c r="AE73" s="61"/>
      <c r="AF73" s="61"/>
      <c r="AG73" s="61"/>
      <c r="AH73" s="61"/>
      <c r="AI73" s="61"/>
      <c r="AJ73" s="61"/>
      <c r="AK73" s="61"/>
      <c r="AL73" s="61"/>
      <c r="AM73" s="61"/>
      <c r="AN73" s="61"/>
      <c r="AO73" s="61"/>
      <c r="AP73" s="61"/>
      <c r="AQ73" s="61"/>
      <c r="AR73" s="61"/>
      <c r="AS73" s="61"/>
      <c r="AT73" s="61"/>
      <c r="AU73" s="61"/>
      <c r="AV73" s="61"/>
      <c r="AW73" s="61"/>
      <c r="AX73" s="61"/>
      <c r="AY73" s="61"/>
      <c r="AZ73" s="61"/>
      <c r="BA73" s="61"/>
      <c r="BB73" s="61"/>
      <c r="BC73" s="61"/>
      <c r="BD73" s="61"/>
      <c r="BE73" s="61"/>
      <c r="BF73" s="61"/>
    </row>
    <row r="74" ht="25" customHeight="1" spans="1:58">
      <c r="A74" s="19">
        <v>71</v>
      </c>
      <c r="B74" s="23">
        <v>24008051</v>
      </c>
      <c r="C74" s="25" t="s">
        <v>101</v>
      </c>
      <c r="D74" s="169">
        <f>VLOOKUP(C74,智育测评!$C$3:$H$116,5,FALSE())</f>
        <v>70.44</v>
      </c>
      <c r="E74" s="128">
        <f>VLOOKUP(C74,智育测评!$C$4:$H$116,6,FALSE())</f>
        <v>64</v>
      </c>
      <c r="F74" s="25">
        <f>VLOOKUP(C74,德育测评!$C$4:$I$116,6,FALSE())</f>
        <v>60</v>
      </c>
      <c r="G74" s="170">
        <f>VLOOKUP(C74,德育测评!$C$4:$I$116,7,FALSE())</f>
        <v>89</v>
      </c>
      <c r="H74" s="25">
        <f>VLOOKUP(C74,文体测评!$C$4:$I$116,6,FALSE())</f>
        <v>50</v>
      </c>
      <c r="I74" s="24">
        <f>VLOOKUP(C74,文体测评!$C$4:$I$116,7,FALSE())</f>
        <v>44</v>
      </c>
      <c r="J74" s="151">
        <f t="shared" si="2"/>
        <v>66.308</v>
      </c>
      <c r="K74" s="25">
        <f t="shared" si="3"/>
        <v>71</v>
      </c>
      <c r="L74" s="25">
        <v>1.52</v>
      </c>
      <c r="M74" s="25" t="s">
        <v>19</v>
      </c>
      <c r="N74" s="25" t="s">
        <v>40</v>
      </c>
      <c r="O74" s="24"/>
      <c r="P74" s="24"/>
      <c r="Q74" s="7"/>
      <c r="R74" s="7"/>
      <c r="S74" s="7"/>
      <c r="T74" s="7"/>
      <c r="U74" s="61"/>
      <c r="V74" s="61"/>
      <c r="W74" s="61"/>
      <c r="X74" s="61"/>
      <c r="Y74" s="61"/>
      <c r="Z74" s="61"/>
      <c r="AA74" s="61"/>
      <c r="AB74" s="61"/>
      <c r="AC74" s="61"/>
      <c r="AD74" s="61"/>
      <c r="AE74" s="61"/>
      <c r="AF74" s="61"/>
      <c r="AG74" s="61"/>
      <c r="AH74" s="61"/>
      <c r="AI74" s="61"/>
      <c r="AJ74" s="61"/>
      <c r="AK74" s="61"/>
      <c r="AL74" s="61"/>
      <c r="AM74" s="61"/>
      <c r="AN74" s="61"/>
      <c r="AO74" s="61"/>
      <c r="AP74" s="61"/>
      <c r="AQ74" s="61"/>
      <c r="AR74" s="61"/>
      <c r="AS74" s="61"/>
      <c r="AT74" s="61"/>
      <c r="AU74" s="61"/>
      <c r="AV74" s="61"/>
      <c r="AW74" s="61"/>
      <c r="AX74" s="61"/>
      <c r="AY74" s="61"/>
      <c r="AZ74" s="61"/>
      <c r="BA74" s="61"/>
      <c r="BB74" s="61"/>
      <c r="BC74" s="61"/>
      <c r="BD74" s="61"/>
      <c r="BE74" s="61"/>
      <c r="BF74" s="61"/>
    </row>
    <row r="75" ht="25" customHeight="1" spans="1:58">
      <c r="A75" s="19">
        <v>72</v>
      </c>
      <c r="B75" s="23">
        <v>24008063</v>
      </c>
      <c r="C75" s="25" t="s">
        <v>102</v>
      </c>
      <c r="D75" s="169">
        <f>VLOOKUP(C75,智育测评!$C$3:$H$116,5,FALSE())</f>
        <v>69</v>
      </c>
      <c r="E75" s="128">
        <f>VLOOKUP(C75,智育测评!$C$4:$H$116,6,FALSE())</f>
        <v>72</v>
      </c>
      <c r="F75" s="25">
        <f>VLOOKUP(C75,德育测评!$C$4:$I$116,6,FALSE())</f>
        <v>63</v>
      </c>
      <c r="G75" s="170">
        <f>VLOOKUP(C75,德育测评!$C$4:$I$116,7,FALSE())</f>
        <v>63</v>
      </c>
      <c r="H75" s="25">
        <f>VLOOKUP(C75,文体测评!$C$4:$I$116,6,FALSE())</f>
        <v>50</v>
      </c>
      <c r="I75" s="24">
        <f>VLOOKUP(C75,文体测评!$C$4:$I$116,7,FALSE())</f>
        <v>44</v>
      </c>
      <c r="J75" s="151">
        <f t="shared" si="2"/>
        <v>65.9</v>
      </c>
      <c r="K75" s="25">
        <f t="shared" si="3"/>
        <v>72</v>
      </c>
      <c r="L75" s="25">
        <v>1.82</v>
      </c>
      <c r="M75" s="25">
        <v>536</v>
      </c>
      <c r="N75" s="25" t="s">
        <v>40</v>
      </c>
      <c r="O75" s="26"/>
      <c r="P75" s="170"/>
      <c r="Q75" s="7"/>
      <c r="R75" s="7"/>
      <c r="S75" s="7"/>
      <c r="T75" s="7"/>
      <c r="U75" s="61"/>
      <c r="V75" s="61"/>
      <c r="W75" s="61"/>
      <c r="X75" s="61"/>
      <c r="Y75" s="61"/>
      <c r="Z75" s="61"/>
      <c r="AA75" s="61"/>
      <c r="AB75" s="61"/>
      <c r="AC75" s="61"/>
      <c r="AD75" s="61"/>
      <c r="AE75" s="61"/>
      <c r="AF75" s="61"/>
      <c r="AG75" s="61"/>
      <c r="AH75" s="61"/>
      <c r="AI75" s="61"/>
      <c r="AJ75" s="61"/>
      <c r="AK75" s="61"/>
      <c r="AL75" s="61"/>
      <c r="AM75" s="61"/>
      <c r="AN75" s="61"/>
      <c r="AO75" s="61"/>
      <c r="AP75" s="61"/>
      <c r="AQ75" s="61"/>
      <c r="AR75" s="61"/>
      <c r="AS75" s="61"/>
      <c r="AT75" s="61"/>
      <c r="AU75" s="61"/>
      <c r="AV75" s="61"/>
      <c r="AW75" s="61"/>
      <c r="AX75" s="61"/>
      <c r="AY75" s="61"/>
      <c r="AZ75" s="61"/>
      <c r="BA75" s="61"/>
      <c r="BB75" s="61"/>
      <c r="BC75" s="61"/>
      <c r="BD75" s="61"/>
      <c r="BE75" s="61"/>
      <c r="BF75" s="61"/>
    </row>
    <row r="76" ht="25" customHeight="1" spans="1:58">
      <c r="A76" s="19">
        <v>73</v>
      </c>
      <c r="B76" s="23">
        <v>24008024</v>
      </c>
      <c r="C76" s="25" t="s">
        <v>103</v>
      </c>
      <c r="D76" s="169">
        <f>VLOOKUP(C76,智育测评!$C$3:$H$116,5,FALSE())</f>
        <v>68.77</v>
      </c>
      <c r="E76" s="128">
        <f>VLOOKUP(C76,智育测评!$C$4:$H$116,6,FALSE())</f>
        <v>73</v>
      </c>
      <c r="F76" s="25">
        <f>VLOOKUP(C76,德育测评!$C$4:$I$116,6,FALSE())</f>
        <v>61.5</v>
      </c>
      <c r="G76" s="170">
        <f>VLOOKUP(C76,德育测评!$C$4:$I$116,7,FALSE())</f>
        <v>82</v>
      </c>
      <c r="H76" s="25">
        <f>VLOOKUP(C76,文体测评!$C$4:$I$116,6,FALSE())</f>
        <v>52</v>
      </c>
      <c r="I76" s="24">
        <f>VLOOKUP(C76,文体测评!$C$4:$I$116,7,FALSE())</f>
        <v>40</v>
      </c>
      <c r="J76" s="151">
        <f t="shared" si="2"/>
        <v>65.639</v>
      </c>
      <c r="K76" s="25">
        <f t="shared" si="3"/>
        <v>73</v>
      </c>
      <c r="L76" s="25">
        <v>1.65</v>
      </c>
      <c r="M76" s="25">
        <v>493</v>
      </c>
      <c r="N76" s="25" t="s">
        <v>40</v>
      </c>
      <c r="O76" s="170"/>
      <c r="P76" s="26"/>
      <c r="Q76" s="7"/>
      <c r="R76" s="7"/>
      <c r="S76" s="7"/>
      <c r="T76" s="7"/>
      <c r="U76" s="61"/>
      <c r="V76" s="61"/>
      <c r="W76" s="61"/>
      <c r="X76" s="61"/>
      <c r="Y76" s="61"/>
      <c r="Z76" s="61"/>
      <c r="AA76" s="61"/>
      <c r="AB76" s="61"/>
      <c r="AC76" s="61"/>
      <c r="AD76" s="61"/>
      <c r="AE76" s="61"/>
      <c r="AF76" s="61"/>
      <c r="AG76" s="61"/>
      <c r="AH76" s="61"/>
      <c r="AI76" s="61"/>
      <c r="AJ76" s="61"/>
      <c r="AK76" s="61"/>
      <c r="AL76" s="61"/>
      <c r="AM76" s="61"/>
      <c r="AN76" s="61"/>
      <c r="AO76" s="61"/>
      <c r="AP76" s="61"/>
      <c r="AQ76" s="61"/>
      <c r="AR76" s="61"/>
      <c r="AS76" s="61"/>
      <c r="AT76" s="61"/>
      <c r="AU76" s="61"/>
      <c r="AV76" s="61"/>
      <c r="AW76" s="61"/>
      <c r="AX76" s="61"/>
      <c r="AY76" s="61"/>
      <c r="AZ76" s="61"/>
      <c r="BA76" s="61"/>
      <c r="BB76" s="61"/>
      <c r="BC76" s="61"/>
      <c r="BD76" s="61"/>
      <c r="BE76" s="61"/>
      <c r="BF76" s="61"/>
    </row>
    <row r="77" ht="25" customHeight="1" spans="1:58">
      <c r="A77" s="19">
        <v>74</v>
      </c>
      <c r="B77" s="23">
        <v>24008056</v>
      </c>
      <c r="C77" s="25" t="s">
        <v>104</v>
      </c>
      <c r="D77" s="169">
        <f>VLOOKUP(C77,智育测评!$C$3:$H$116,5,FALSE())</f>
        <v>69.49</v>
      </c>
      <c r="E77" s="128">
        <f>VLOOKUP(C77,智育测评!$C$4:$H$116,6,FALSE())</f>
        <v>70</v>
      </c>
      <c r="F77" s="25">
        <f>VLOOKUP(C77,德育测评!$C$4:$I$116,6,FALSE())</f>
        <v>59</v>
      </c>
      <c r="G77" s="170">
        <f>VLOOKUP(C77,德育测评!$C$4:$I$116,7,FALSE())</f>
        <v>98</v>
      </c>
      <c r="H77" s="25">
        <f>VLOOKUP(C77,文体测评!$C$4:$I$116,6,FALSE())</f>
        <v>50</v>
      </c>
      <c r="I77" s="24">
        <f>VLOOKUP(C77,文体测评!$C$4:$I$116,7,FALSE())</f>
        <v>44</v>
      </c>
      <c r="J77" s="151">
        <f t="shared" si="2"/>
        <v>65.443</v>
      </c>
      <c r="K77" s="25">
        <f t="shared" si="3"/>
        <v>74</v>
      </c>
      <c r="L77" s="25">
        <v>1.83</v>
      </c>
      <c r="M77" s="25" t="s">
        <v>19</v>
      </c>
      <c r="N77" s="25" t="s">
        <v>40</v>
      </c>
      <c r="O77" s="24"/>
      <c r="P77" s="24"/>
      <c r="Q77" s="7"/>
      <c r="R77" s="7"/>
      <c r="S77" s="7"/>
      <c r="T77" s="7"/>
      <c r="U77" s="61"/>
      <c r="V77" s="61"/>
      <c r="W77" s="61"/>
      <c r="X77" s="61"/>
      <c r="Y77" s="61"/>
      <c r="Z77" s="61"/>
      <c r="AA77" s="61"/>
      <c r="AB77" s="61"/>
      <c r="AC77" s="61"/>
      <c r="AD77" s="61"/>
      <c r="AE77" s="61"/>
      <c r="AF77" s="61"/>
      <c r="AG77" s="61"/>
      <c r="AH77" s="61"/>
      <c r="AI77" s="61"/>
      <c r="AJ77" s="61"/>
      <c r="AK77" s="61"/>
      <c r="AL77" s="61"/>
      <c r="AM77" s="61"/>
      <c r="AN77" s="61"/>
      <c r="AO77" s="61"/>
      <c r="AP77" s="61"/>
      <c r="AQ77" s="61"/>
      <c r="AR77" s="61"/>
      <c r="AS77" s="61"/>
      <c r="AT77" s="61"/>
      <c r="AU77" s="61"/>
      <c r="AV77" s="61"/>
      <c r="AW77" s="61"/>
      <c r="AX77" s="61"/>
      <c r="AY77" s="61"/>
      <c r="AZ77" s="61"/>
      <c r="BA77" s="61"/>
      <c r="BB77" s="61"/>
      <c r="BC77" s="61"/>
      <c r="BD77" s="61"/>
      <c r="BE77" s="61"/>
      <c r="BF77" s="61"/>
    </row>
    <row r="78" s="163" customFormat="1" ht="25" customHeight="1" spans="1:58">
      <c r="A78" s="19">
        <v>75</v>
      </c>
      <c r="B78" s="23" t="s">
        <v>105</v>
      </c>
      <c r="C78" s="25" t="s">
        <v>106</v>
      </c>
      <c r="D78" s="169">
        <f>VLOOKUP(C78,智育测评!$C$3:$H$116,5,FALSE())</f>
        <v>67</v>
      </c>
      <c r="E78" s="128">
        <f>VLOOKUP(C78,智育测评!$C$4:$H$116,6,FALSE())</f>
        <v>83</v>
      </c>
      <c r="F78" s="25">
        <f>VLOOKUP(C78,德育测评!$C$4:$I$116,6,FALSE())</f>
        <v>62</v>
      </c>
      <c r="G78" s="170">
        <f>VLOOKUP(C78,德育测评!$C$4:$I$116,7,FALSE())</f>
        <v>71</v>
      </c>
      <c r="H78" s="25">
        <f>VLOOKUP(C78,文体测评!$C$4:$I$116,6,FALSE())</f>
        <v>60</v>
      </c>
      <c r="I78" s="24">
        <f>VLOOKUP(C78,文体测评!$C$4:$I$116,7,FALSE())</f>
        <v>13</v>
      </c>
      <c r="J78" s="151">
        <f t="shared" si="2"/>
        <v>65.3</v>
      </c>
      <c r="K78" s="25">
        <f t="shared" si="3"/>
        <v>75</v>
      </c>
      <c r="L78" s="25">
        <v>1.49</v>
      </c>
      <c r="M78" s="25" t="s">
        <v>19</v>
      </c>
      <c r="N78" s="25" t="s">
        <v>40</v>
      </c>
      <c r="O78" s="24"/>
      <c r="P78" s="24"/>
      <c r="Q78" s="178"/>
      <c r="R78" s="178"/>
      <c r="S78" s="178"/>
      <c r="T78" s="178"/>
      <c r="U78" s="179"/>
      <c r="V78" s="179"/>
      <c r="W78" s="179"/>
      <c r="X78" s="179"/>
      <c r="Y78" s="179"/>
      <c r="Z78" s="179"/>
      <c r="AA78" s="179"/>
      <c r="AB78" s="179"/>
      <c r="AC78" s="179"/>
      <c r="AD78" s="179"/>
      <c r="AE78" s="179"/>
      <c r="AF78" s="179"/>
      <c r="AG78" s="179"/>
      <c r="AH78" s="179"/>
      <c r="AI78" s="179"/>
      <c r="AJ78" s="179"/>
      <c r="AK78" s="179"/>
      <c r="AL78" s="179"/>
      <c r="AM78" s="179"/>
      <c r="AN78" s="179"/>
      <c r="AO78" s="179"/>
      <c r="AP78" s="179"/>
      <c r="AQ78" s="179"/>
      <c r="AR78" s="179"/>
      <c r="AS78" s="179"/>
      <c r="AT78" s="179"/>
      <c r="AU78" s="179"/>
      <c r="AV78" s="179"/>
      <c r="AW78" s="179"/>
      <c r="AX78" s="179"/>
      <c r="AY78" s="179"/>
      <c r="AZ78" s="179"/>
      <c r="BA78" s="179"/>
      <c r="BB78" s="179"/>
      <c r="BC78" s="179"/>
      <c r="BD78" s="179"/>
      <c r="BE78" s="179"/>
      <c r="BF78" s="179"/>
    </row>
    <row r="79" s="163" customFormat="1" ht="25" customHeight="1" spans="1:58">
      <c r="A79" s="19">
        <v>76</v>
      </c>
      <c r="B79" s="23">
        <v>24008070</v>
      </c>
      <c r="C79" s="25" t="s">
        <v>107</v>
      </c>
      <c r="D79" s="169">
        <f>VLOOKUP(C79,智育测评!$C$3:$H$116,5,FALSE())</f>
        <v>68.5</v>
      </c>
      <c r="E79" s="128">
        <f>VLOOKUP(C79,智育测评!$C$4:$H$116,6,FALSE())</f>
        <v>75</v>
      </c>
      <c r="F79" s="25">
        <f>VLOOKUP(C79,德育测评!$C$4:$I$116,6,FALSE())</f>
        <v>61.5</v>
      </c>
      <c r="G79" s="170">
        <f>VLOOKUP(C79,德育测评!$C$4:$I$116,7,FALSE())</f>
        <v>82</v>
      </c>
      <c r="H79" s="25">
        <f>VLOOKUP(C79,文体测评!$C$4:$I$116,6,FALSE())</f>
        <v>50</v>
      </c>
      <c r="I79" s="24">
        <f>VLOOKUP(C79,文体测评!$C$4:$I$116,7,FALSE())</f>
        <v>44</v>
      </c>
      <c r="J79" s="151">
        <f t="shared" si="2"/>
        <v>65.25</v>
      </c>
      <c r="K79" s="25">
        <f t="shared" si="3"/>
        <v>76</v>
      </c>
      <c r="L79" s="25">
        <v>1.41</v>
      </c>
      <c r="M79" s="25" t="s">
        <v>19</v>
      </c>
      <c r="N79" s="25" t="s">
        <v>40</v>
      </c>
      <c r="O79" s="24"/>
      <c r="P79" s="24"/>
      <c r="Q79" s="178"/>
      <c r="R79" s="178"/>
      <c r="S79" s="178"/>
      <c r="T79" s="178"/>
      <c r="U79" s="179"/>
      <c r="V79" s="179"/>
      <c r="W79" s="179"/>
      <c r="X79" s="179"/>
      <c r="Y79" s="179"/>
      <c r="Z79" s="179"/>
      <c r="AA79" s="179"/>
      <c r="AB79" s="179"/>
      <c r="AC79" s="179"/>
      <c r="AD79" s="179"/>
      <c r="AE79" s="179"/>
      <c r="AF79" s="179"/>
      <c r="AG79" s="179"/>
      <c r="AH79" s="179"/>
      <c r="AI79" s="179"/>
      <c r="AJ79" s="179"/>
      <c r="AK79" s="179"/>
      <c r="AL79" s="179"/>
      <c r="AM79" s="179"/>
      <c r="AN79" s="179"/>
      <c r="AO79" s="179"/>
      <c r="AP79" s="179"/>
      <c r="AQ79" s="179"/>
      <c r="AR79" s="179"/>
      <c r="AS79" s="179"/>
      <c r="AT79" s="179"/>
      <c r="AU79" s="179"/>
      <c r="AV79" s="179"/>
      <c r="AW79" s="179"/>
      <c r="AX79" s="179"/>
      <c r="AY79" s="179"/>
      <c r="AZ79" s="179"/>
      <c r="BA79" s="179"/>
      <c r="BB79" s="179"/>
      <c r="BC79" s="179"/>
      <c r="BD79" s="179"/>
      <c r="BE79" s="179"/>
      <c r="BF79" s="179"/>
    </row>
    <row r="80" s="163" customFormat="1" ht="25" customHeight="1" spans="1:58">
      <c r="A80" s="19">
        <v>77</v>
      </c>
      <c r="B80" s="23">
        <v>24008091</v>
      </c>
      <c r="C80" s="25" t="s">
        <v>108</v>
      </c>
      <c r="D80" s="169">
        <f>VLOOKUP(C80,智育测评!$C$3:$H$116,5,FALSE())</f>
        <v>67.16</v>
      </c>
      <c r="E80" s="128">
        <f>VLOOKUP(C80,智育测评!$C$4:$H$116,6,FALSE())</f>
        <v>82</v>
      </c>
      <c r="F80" s="25">
        <f>VLOOKUP(C80,德育测评!$C$4:$I$116,6,FALSE())</f>
        <v>66</v>
      </c>
      <c r="G80" s="170">
        <f>VLOOKUP(C80,德育测评!$C$4:$I$116,7,FALSE())</f>
        <v>41</v>
      </c>
      <c r="H80" s="25">
        <f>VLOOKUP(C80,文体测评!$C$4:$I$116,6,FALSE())</f>
        <v>50</v>
      </c>
      <c r="I80" s="24">
        <f>VLOOKUP(C80,文体测评!$C$4:$I$116,7,FALSE())</f>
        <v>44</v>
      </c>
      <c r="J80" s="151">
        <f t="shared" si="2"/>
        <v>65.212</v>
      </c>
      <c r="K80" s="25">
        <f t="shared" si="3"/>
        <v>77</v>
      </c>
      <c r="L80" s="25">
        <v>1.75</v>
      </c>
      <c r="M80" s="25" t="s">
        <v>19</v>
      </c>
      <c r="N80" s="25" t="s">
        <v>40</v>
      </c>
      <c r="O80" s="24"/>
      <c r="P80" s="24"/>
      <c r="Q80" s="178"/>
      <c r="R80" s="178"/>
      <c r="S80" s="178"/>
      <c r="T80" s="178"/>
      <c r="U80" s="179"/>
      <c r="V80" s="179"/>
      <c r="W80" s="179"/>
      <c r="X80" s="179"/>
      <c r="Y80" s="179"/>
      <c r="Z80" s="179"/>
      <c r="AA80" s="179"/>
      <c r="AB80" s="179"/>
      <c r="AC80" s="179"/>
      <c r="AD80" s="179"/>
      <c r="AE80" s="179"/>
      <c r="AF80" s="179"/>
      <c r="AG80" s="179"/>
      <c r="AH80" s="179"/>
      <c r="AI80" s="179"/>
      <c r="AJ80" s="179"/>
      <c r="AK80" s="179"/>
      <c r="AL80" s="179"/>
      <c r="AM80" s="179"/>
      <c r="AN80" s="179"/>
      <c r="AO80" s="179"/>
      <c r="AP80" s="179"/>
      <c r="AQ80" s="179"/>
      <c r="AR80" s="179"/>
      <c r="AS80" s="179"/>
      <c r="AT80" s="179"/>
      <c r="AU80" s="179"/>
      <c r="AV80" s="179"/>
      <c r="AW80" s="179"/>
      <c r="AX80" s="179"/>
      <c r="AY80" s="179"/>
      <c r="AZ80" s="179"/>
      <c r="BA80" s="179"/>
      <c r="BB80" s="179"/>
      <c r="BC80" s="179"/>
      <c r="BD80" s="179"/>
      <c r="BE80" s="179"/>
      <c r="BF80" s="179"/>
    </row>
    <row r="81" s="163" customFormat="1" ht="25" customHeight="1" spans="1:58">
      <c r="A81" s="19">
        <v>78</v>
      </c>
      <c r="B81" s="23">
        <v>24008062</v>
      </c>
      <c r="C81" s="25" t="s">
        <v>109</v>
      </c>
      <c r="D81" s="169">
        <f>VLOOKUP(C81,智育测评!$C$3:$H$116,5,FALSE())</f>
        <v>67.8</v>
      </c>
      <c r="E81" s="128">
        <f>VLOOKUP(C81,智育测评!$C$4:$H$116,6,FALSE())</f>
        <v>79</v>
      </c>
      <c r="F81" s="25">
        <f>VLOOKUP(C81,德育测评!$C$4:$I$116,6,FALSE())</f>
        <v>63.5</v>
      </c>
      <c r="G81" s="170">
        <f>VLOOKUP(C81,德育测评!$C$4:$I$116,7,FALSE())</f>
        <v>58</v>
      </c>
      <c r="H81" s="25">
        <f>VLOOKUP(C81,文体测评!$C$4:$I$116,6,FALSE())</f>
        <v>50</v>
      </c>
      <c r="I81" s="24">
        <f>VLOOKUP(C81,文体测评!$C$4:$I$116,7,FALSE())</f>
        <v>44</v>
      </c>
      <c r="J81" s="151">
        <f t="shared" si="2"/>
        <v>65.16</v>
      </c>
      <c r="K81" s="25">
        <f t="shared" si="3"/>
        <v>78</v>
      </c>
      <c r="L81" s="25">
        <v>1.56</v>
      </c>
      <c r="M81" s="25" t="s">
        <v>19</v>
      </c>
      <c r="N81" s="25" t="s">
        <v>40</v>
      </c>
      <c r="O81" s="24"/>
      <c r="P81" s="24"/>
      <c r="Q81" s="178"/>
      <c r="R81" s="178"/>
      <c r="S81" s="178"/>
      <c r="T81" s="178"/>
      <c r="U81" s="179"/>
      <c r="V81" s="179"/>
      <c r="W81" s="179"/>
      <c r="X81" s="179"/>
      <c r="Y81" s="179"/>
      <c r="Z81" s="179"/>
      <c r="AA81" s="179"/>
      <c r="AB81" s="179"/>
      <c r="AC81" s="179"/>
      <c r="AD81" s="179"/>
      <c r="AE81" s="179"/>
      <c r="AF81" s="179"/>
      <c r="AG81" s="179"/>
      <c r="AH81" s="179"/>
      <c r="AI81" s="179"/>
      <c r="AJ81" s="179"/>
      <c r="AK81" s="179"/>
      <c r="AL81" s="179"/>
      <c r="AM81" s="179"/>
      <c r="AN81" s="179"/>
      <c r="AO81" s="179"/>
      <c r="AP81" s="179"/>
      <c r="AQ81" s="179"/>
      <c r="AR81" s="179"/>
      <c r="AS81" s="179"/>
      <c r="AT81" s="179"/>
      <c r="AU81" s="179"/>
      <c r="AV81" s="179"/>
      <c r="AW81" s="179"/>
      <c r="AX81" s="179"/>
      <c r="AY81" s="179"/>
      <c r="AZ81" s="179"/>
      <c r="BA81" s="179"/>
      <c r="BB81" s="179"/>
      <c r="BC81" s="179"/>
      <c r="BD81" s="179"/>
      <c r="BE81" s="179"/>
      <c r="BF81" s="179"/>
    </row>
    <row r="82" s="163" customFormat="1" ht="25" customHeight="1" spans="1:58">
      <c r="A82" s="19">
        <v>79</v>
      </c>
      <c r="B82" s="23">
        <v>24008114</v>
      </c>
      <c r="C82" s="25" t="s">
        <v>110</v>
      </c>
      <c r="D82" s="169">
        <f>VLOOKUP(C82,智育测评!$C$3:$H$116,5,FALSE())</f>
        <v>68.02</v>
      </c>
      <c r="E82" s="128">
        <f>VLOOKUP(C82,智育测评!$C$4:$H$116,6,FALSE())</f>
        <v>78</v>
      </c>
      <c r="F82" s="25">
        <f>VLOOKUP(C82,德育测评!$C$4:$I$116,6,FALSE())</f>
        <v>62</v>
      </c>
      <c r="G82" s="170">
        <f>VLOOKUP(C82,德育测评!$C$4:$I$116,7,FALSE())</f>
        <v>71</v>
      </c>
      <c r="H82" s="25">
        <f>VLOOKUP(C82,文体测评!$C$4:$I$116,6,FALSE())</f>
        <v>50</v>
      </c>
      <c r="I82" s="24">
        <f>VLOOKUP(C82,文体测评!$C$4:$I$116,7,FALSE())</f>
        <v>44</v>
      </c>
      <c r="J82" s="151">
        <f t="shared" si="2"/>
        <v>65.014</v>
      </c>
      <c r="K82" s="25">
        <f t="shared" si="3"/>
        <v>79</v>
      </c>
      <c r="L82" s="25">
        <v>1.41</v>
      </c>
      <c r="M82" s="25" t="s">
        <v>19</v>
      </c>
      <c r="N82" s="25" t="s">
        <v>40</v>
      </c>
      <c r="O82" s="24"/>
      <c r="P82" s="24"/>
      <c r="Q82" s="178"/>
      <c r="R82" s="178"/>
      <c r="S82" s="178"/>
      <c r="T82" s="178"/>
      <c r="U82" s="179"/>
      <c r="V82" s="179"/>
      <c r="W82" s="179"/>
      <c r="X82" s="179"/>
      <c r="Y82" s="179"/>
      <c r="Z82" s="179"/>
      <c r="AA82" s="179"/>
      <c r="AB82" s="179"/>
      <c r="AC82" s="179"/>
      <c r="AD82" s="179"/>
      <c r="AE82" s="179"/>
      <c r="AF82" s="179"/>
      <c r="AG82" s="179"/>
      <c r="AH82" s="179"/>
      <c r="AI82" s="179"/>
      <c r="AJ82" s="179"/>
      <c r="AK82" s="179"/>
      <c r="AL82" s="179"/>
      <c r="AM82" s="179"/>
      <c r="AN82" s="179"/>
      <c r="AO82" s="179"/>
      <c r="AP82" s="179"/>
      <c r="AQ82" s="179"/>
      <c r="AR82" s="179"/>
      <c r="AS82" s="179"/>
      <c r="AT82" s="179"/>
      <c r="AU82" s="179"/>
      <c r="AV82" s="179"/>
      <c r="AW82" s="179"/>
      <c r="AX82" s="179"/>
      <c r="AY82" s="179"/>
      <c r="AZ82" s="179"/>
      <c r="BA82" s="179"/>
      <c r="BB82" s="179"/>
      <c r="BC82" s="179"/>
      <c r="BD82" s="179"/>
      <c r="BE82" s="179"/>
      <c r="BF82" s="179"/>
    </row>
    <row r="83" s="163" customFormat="1" ht="25" customHeight="1" spans="1:58">
      <c r="A83" s="19">
        <v>80</v>
      </c>
      <c r="B83" s="23">
        <v>24008076</v>
      </c>
      <c r="C83" s="25" t="s">
        <v>111</v>
      </c>
      <c r="D83" s="169">
        <f>VLOOKUP(C83,智育测评!$C$3:$H$116,5,FALSE())</f>
        <v>67.41</v>
      </c>
      <c r="E83" s="128">
        <f>VLOOKUP(C83,智育测评!$C$4:$H$116,6,FALSE())</f>
        <v>80</v>
      </c>
      <c r="F83" s="25">
        <f>VLOOKUP(C83,德育测评!$C$4:$I$116,6,FALSE())</f>
        <v>64</v>
      </c>
      <c r="G83" s="170">
        <f>VLOOKUP(C83,德育测评!$C$4:$I$116,7,FALSE())</f>
        <v>53</v>
      </c>
      <c r="H83" s="25">
        <f>VLOOKUP(C83,文体测评!$C$4:$I$116,6,FALSE())</f>
        <v>50</v>
      </c>
      <c r="I83" s="24">
        <f>VLOOKUP(C83,文体测评!$C$4:$I$116,7,FALSE())</f>
        <v>44</v>
      </c>
      <c r="J83" s="151">
        <f t="shared" si="2"/>
        <v>64.987</v>
      </c>
      <c r="K83" s="25">
        <f t="shared" si="3"/>
        <v>80</v>
      </c>
      <c r="L83" s="25">
        <v>1.7</v>
      </c>
      <c r="M83" s="25" t="s">
        <v>19</v>
      </c>
      <c r="N83" s="25" t="s">
        <v>40</v>
      </c>
      <c r="O83" s="26"/>
      <c r="P83" s="26"/>
      <c r="Q83" s="178"/>
      <c r="R83" s="178"/>
      <c r="S83" s="178"/>
      <c r="T83" s="178"/>
      <c r="U83" s="179"/>
      <c r="V83" s="179"/>
      <c r="W83" s="179"/>
      <c r="X83" s="179"/>
      <c r="Y83" s="179"/>
      <c r="Z83" s="179"/>
      <c r="AA83" s="179"/>
      <c r="AB83" s="179"/>
      <c r="AC83" s="179"/>
      <c r="AD83" s="179"/>
      <c r="AE83" s="179"/>
      <c r="AF83" s="179"/>
      <c r="AG83" s="179"/>
      <c r="AH83" s="179"/>
      <c r="AI83" s="179"/>
      <c r="AJ83" s="179"/>
      <c r="AK83" s="179"/>
      <c r="AL83" s="179"/>
      <c r="AM83" s="179"/>
      <c r="AN83" s="179"/>
      <c r="AO83" s="179"/>
      <c r="AP83" s="179"/>
      <c r="AQ83" s="179"/>
      <c r="AR83" s="179"/>
      <c r="AS83" s="179"/>
      <c r="AT83" s="179"/>
      <c r="AU83" s="179"/>
      <c r="AV83" s="179"/>
      <c r="AW83" s="179"/>
      <c r="AX83" s="179"/>
      <c r="AY83" s="179"/>
      <c r="AZ83" s="179"/>
      <c r="BA83" s="179"/>
      <c r="BB83" s="179"/>
      <c r="BC83" s="179"/>
      <c r="BD83" s="179"/>
      <c r="BE83" s="179"/>
      <c r="BF83" s="179"/>
    </row>
    <row r="84" s="163" customFormat="1" ht="25" customHeight="1" spans="1:58">
      <c r="A84" s="19">
        <v>81</v>
      </c>
      <c r="B84" s="23">
        <v>24008085</v>
      </c>
      <c r="C84" s="25" t="s">
        <v>112</v>
      </c>
      <c r="D84" s="169">
        <f>VLOOKUP(C84,智育测评!$C$3:$H$116,5,FALSE())</f>
        <v>68.18</v>
      </c>
      <c r="E84" s="128">
        <f>VLOOKUP(C84,智育测评!$C$4:$H$116,6,FALSE())</f>
        <v>76</v>
      </c>
      <c r="F84" s="25">
        <f>VLOOKUP(C84,德育测评!$C$4:$I$116,6,FALSE())</f>
        <v>60</v>
      </c>
      <c r="G84" s="170">
        <f>VLOOKUP(C84,德育测评!$C$4:$I$116,7,FALSE())</f>
        <v>89</v>
      </c>
      <c r="H84" s="25">
        <f>VLOOKUP(C84,文体测评!$C$4:$I$116,6,FALSE())</f>
        <v>50</v>
      </c>
      <c r="I84" s="24">
        <f>VLOOKUP(C84,文体测评!$C$4:$I$116,7,FALSE())</f>
        <v>44</v>
      </c>
      <c r="J84" s="151">
        <f t="shared" si="2"/>
        <v>64.726</v>
      </c>
      <c r="K84" s="25">
        <f t="shared" si="3"/>
        <v>81</v>
      </c>
      <c r="L84" s="25">
        <v>1.89</v>
      </c>
      <c r="M84" s="25">
        <v>441</v>
      </c>
      <c r="N84" s="25" t="s">
        <v>40</v>
      </c>
      <c r="O84" s="24"/>
      <c r="P84" s="24"/>
      <c r="Q84" s="178"/>
      <c r="R84" s="178"/>
      <c r="S84" s="178"/>
      <c r="T84" s="178"/>
      <c r="U84" s="179"/>
      <c r="V84" s="179"/>
      <c r="W84" s="179"/>
      <c r="X84" s="179"/>
      <c r="Y84" s="179"/>
      <c r="Z84" s="179"/>
      <c r="AA84" s="179"/>
      <c r="AB84" s="179"/>
      <c r="AC84" s="179"/>
      <c r="AD84" s="179"/>
      <c r="AE84" s="179"/>
      <c r="AF84" s="179"/>
      <c r="AG84" s="179"/>
      <c r="AH84" s="179"/>
      <c r="AI84" s="179"/>
      <c r="AJ84" s="179"/>
      <c r="AK84" s="179"/>
      <c r="AL84" s="179"/>
      <c r="AM84" s="179"/>
      <c r="AN84" s="179"/>
      <c r="AO84" s="179"/>
      <c r="AP84" s="179"/>
      <c r="AQ84" s="179"/>
      <c r="AR84" s="179"/>
      <c r="AS84" s="179"/>
      <c r="AT84" s="179"/>
      <c r="AU84" s="179"/>
      <c r="AV84" s="179"/>
      <c r="AW84" s="179"/>
      <c r="AX84" s="179"/>
      <c r="AY84" s="179"/>
      <c r="AZ84" s="179"/>
      <c r="BA84" s="179"/>
      <c r="BB84" s="179"/>
      <c r="BC84" s="179"/>
      <c r="BD84" s="179"/>
      <c r="BE84" s="179"/>
      <c r="BF84" s="179"/>
    </row>
    <row r="85" s="163" customFormat="1" ht="25" customHeight="1" spans="1:58">
      <c r="A85" s="19">
        <v>82</v>
      </c>
      <c r="B85" s="23">
        <v>24008002</v>
      </c>
      <c r="C85" s="25" t="s">
        <v>113</v>
      </c>
      <c r="D85" s="169">
        <f>VLOOKUP(C85,智育测评!$C$3:$H$116,5,FALSE())</f>
        <v>68.57</v>
      </c>
      <c r="E85" s="128">
        <f>VLOOKUP(C85,智育测评!$C$4:$H$116,6,FALSE())</f>
        <v>74</v>
      </c>
      <c r="F85" s="25">
        <f>VLOOKUP(C85,德育测评!$C$4:$I$116,6,FALSE())</f>
        <v>56</v>
      </c>
      <c r="G85" s="170">
        <f>VLOOKUP(C85,德育测评!$C$4:$I$116,7,FALSE())</f>
        <v>112</v>
      </c>
      <c r="H85" s="25">
        <f>VLOOKUP(C85,文体测评!$C$4:$I$116,6,FALSE())</f>
        <v>50</v>
      </c>
      <c r="I85" s="24">
        <f>VLOOKUP(C85,文体测评!$C$4:$I$116,7,FALSE())</f>
        <v>44</v>
      </c>
      <c r="J85" s="151">
        <f t="shared" si="2"/>
        <v>64.199</v>
      </c>
      <c r="K85" s="25">
        <f t="shared" si="3"/>
        <v>82</v>
      </c>
      <c r="L85" s="25">
        <v>1.48</v>
      </c>
      <c r="M85" s="25" t="s">
        <v>19</v>
      </c>
      <c r="N85" s="25" t="s">
        <v>40</v>
      </c>
      <c r="O85" s="24"/>
      <c r="P85" s="24"/>
      <c r="Q85" s="178"/>
      <c r="R85" s="178"/>
      <c r="S85" s="178"/>
      <c r="T85" s="178"/>
      <c r="U85" s="179"/>
      <c r="V85" s="179"/>
      <c r="W85" s="179"/>
      <c r="X85" s="179"/>
      <c r="Y85" s="179"/>
      <c r="Z85" s="179"/>
      <c r="AA85" s="179"/>
      <c r="AB85" s="179"/>
      <c r="AC85" s="179"/>
      <c r="AD85" s="179"/>
      <c r="AE85" s="179"/>
      <c r="AF85" s="179"/>
      <c r="AG85" s="179"/>
      <c r="AH85" s="179"/>
      <c r="AI85" s="179"/>
      <c r="AJ85" s="179"/>
      <c r="AK85" s="179"/>
      <c r="AL85" s="179"/>
      <c r="AM85" s="179"/>
      <c r="AN85" s="179"/>
      <c r="AO85" s="179"/>
      <c r="AP85" s="179"/>
      <c r="AQ85" s="179"/>
      <c r="AR85" s="179"/>
      <c r="AS85" s="179"/>
      <c r="AT85" s="179"/>
      <c r="AU85" s="179"/>
      <c r="AV85" s="179"/>
      <c r="AW85" s="179"/>
      <c r="AX85" s="179"/>
      <c r="AY85" s="179"/>
      <c r="AZ85" s="179"/>
      <c r="BA85" s="179"/>
      <c r="BB85" s="179"/>
      <c r="BC85" s="179"/>
      <c r="BD85" s="179"/>
      <c r="BE85" s="179"/>
      <c r="BF85" s="179"/>
    </row>
    <row r="86" s="163" customFormat="1" ht="25" customHeight="1" spans="1:58">
      <c r="A86" s="19">
        <v>83</v>
      </c>
      <c r="B86" s="23">
        <v>24008089</v>
      </c>
      <c r="C86" s="25" t="s">
        <v>114</v>
      </c>
      <c r="D86" s="169">
        <f>VLOOKUP(C86,智育测评!$C$3:$H$116,5,FALSE())</f>
        <v>66.69</v>
      </c>
      <c r="E86" s="128">
        <f>VLOOKUP(C86,智育测评!$C$4:$H$116,6,FALSE())</f>
        <v>85</v>
      </c>
      <c r="F86" s="25">
        <f>VLOOKUP(C86,德育测评!$C$4:$I$116,6,FALSE())</f>
        <v>62.5</v>
      </c>
      <c r="G86" s="170">
        <f>VLOOKUP(C86,德育测评!$C$4:$I$116,7,FALSE())</f>
        <v>66</v>
      </c>
      <c r="H86" s="25">
        <f>VLOOKUP(C86,文体测评!$C$4:$I$116,6,FALSE())</f>
        <v>50</v>
      </c>
      <c r="I86" s="24">
        <f>VLOOKUP(C86,文体测评!$C$4:$I$116,7,FALSE())</f>
        <v>44</v>
      </c>
      <c r="J86" s="151">
        <f t="shared" si="2"/>
        <v>64.183</v>
      </c>
      <c r="K86" s="25">
        <f t="shared" si="3"/>
        <v>83</v>
      </c>
      <c r="L86" s="25">
        <v>1</v>
      </c>
      <c r="M86" s="25" t="s">
        <v>19</v>
      </c>
      <c r="N86" s="25" t="s">
        <v>40</v>
      </c>
      <c r="O86" s="24"/>
      <c r="P86" s="56"/>
      <c r="Q86" s="178"/>
      <c r="R86" s="178"/>
      <c r="S86" s="178"/>
      <c r="T86" s="178"/>
      <c r="U86" s="179"/>
      <c r="V86" s="179"/>
      <c r="W86" s="179"/>
      <c r="X86" s="179"/>
      <c r="Y86" s="179"/>
      <c r="Z86" s="179"/>
      <c r="AA86" s="179"/>
      <c r="AB86" s="179"/>
      <c r="AC86" s="179"/>
      <c r="AD86" s="179"/>
      <c r="AE86" s="179"/>
      <c r="AF86" s="179"/>
      <c r="AG86" s="179"/>
      <c r="AH86" s="179"/>
      <c r="AI86" s="179"/>
      <c r="AJ86" s="179"/>
      <c r="AK86" s="179"/>
      <c r="AL86" s="179"/>
      <c r="AM86" s="179"/>
      <c r="AN86" s="179"/>
      <c r="AO86" s="179"/>
      <c r="AP86" s="179"/>
      <c r="AQ86" s="179"/>
      <c r="AR86" s="179"/>
      <c r="AS86" s="179"/>
      <c r="AT86" s="179"/>
      <c r="AU86" s="179"/>
      <c r="AV86" s="179"/>
      <c r="AW86" s="179"/>
      <c r="AX86" s="179"/>
      <c r="AY86" s="179"/>
      <c r="AZ86" s="179"/>
      <c r="BA86" s="179"/>
      <c r="BB86" s="179"/>
      <c r="BC86" s="179"/>
      <c r="BD86" s="179"/>
      <c r="BE86" s="179"/>
      <c r="BF86" s="179"/>
    </row>
    <row r="87" s="163" customFormat="1" ht="25" customHeight="1" spans="1:58">
      <c r="A87" s="19">
        <v>84</v>
      </c>
      <c r="B87" s="23">
        <v>24008104</v>
      </c>
      <c r="C87" s="25" t="s">
        <v>115</v>
      </c>
      <c r="D87" s="169">
        <f>VLOOKUP(C87,智育测评!$C$3:$H$116,5,FALSE())</f>
        <v>64.77</v>
      </c>
      <c r="E87" s="128">
        <f>VLOOKUP(C87,智育测评!$C$4:$H$116,6,FALSE())</f>
        <v>93</v>
      </c>
      <c r="F87" s="25">
        <f>VLOOKUP(C87,德育测评!$C$4:$I$116,6,FALSE())</f>
        <v>65.5</v>
      </c>
      <c r="G87" s="170">
        <f>VLOOKUP(C87,德育测评!$C$4:$I$116,7,FALSE())</f>
        <v>45</v>
      </c>
      <c r="H87" s="25">
        <f>VLOOKUP(C87,文体测评!$C$4:$I$116,6,FALSE())</f>
        <v>57</v>
      </c>
      <c r="I87" s="24">
        <f>VLOOKUP(C87,文体测评!$C$4:$I$116,7,FALSE())</f>
        <v>26</v>
      </c>
      <c r="J87" s="151">
        <f t="shared" si="2"/>
        <v>64.139</v>
      </c>
      <c r="K87" s="25">
        <f t="shared" si="3"/>
        <v>84</v>
      </c>
      <c r="L87" s="25">
        <v>1.35</v>
      </c>
      <c r="M87" s="25" t="s">
        <v>19</v>
      </c>
      <c r="N87" s="25" t="s">
        <v>40</v>
      </c>
      <c r="O87" s="131"/>
      <c r="P87" s="131"/>
      <c r="Q87" s="178"/>
      <c r="R87" s="178"/>
      <c r="S87" s="178"/>
      <c r="T87" s="178"/>
      <c r="U87" s="179"/>
      <c r="V87" s="179"/>
      <c r="W87" s="179"/>
      <c r="X87" s="179"/>
      <c r="Y87" s="179"/>
      <c r="Z87" s="179"/>
      <c r="AA87" s="179"/>
      <c r="AB87" s="179"/>
      <c r="AC87" s="179"/>
      <c r="AD87" s="179"/>
      <c r="AE87" s="179"/>
      <c r="AF87" s="179"/>
      <c r="AG87" s="179"/>
      <c r="AH87" s="179"/>
      <c r="AI87" s="179"/>
      <c r="AJ87" s="179"/>
      <c r="AK87" s="179"/>
      <c r="AL87" s="179"/>
      <c r="AM87" s="179"/>
      <c r="AN87" s="179"/>
      <c r="AO87" s="179"/>
      <c r="AP87" s="179"/>
      <c r="AQ87" s="179"/>
      <c r="AR87" s="179"/>
      <c r="AS87" s="179"/>
      <c r="AT87" s="179"/>
      <c r="AU87" s="179"/>
      <c r="AV87" s="179"/>
      <c r="AW87" s="179"/>
      <c r="AX87" s="179"/>
      <c r="AY87" s="179"/>
      <c r="AZ87" s="179"/>
      <c r="BA87" s="179"/>
      <c r="BB87" s="179"/>
      <c r="BC87" s="179"/>
      <c r="BD87" s="179"/>
      <c r="BE87" s="179"/>
      <c r="BF87" s="179"/>
    </row>
    <row r="88" s="163" customFormat="1" ht="25" customHeight="1" spans="1:58">
      <c r="A88" s="19">
        <v>85</v>
      </c>
      <c r="B88" s="23">
        <v>24008106</v>
      </c>
      <c r="C88" s="25" t="s">
        <v>116</v>
      </c>
      <c r="D88" s="169">
        <f>VLOOKUP(C88,智育测评!$C$3:$H$116,5,FALSE())</f>
        <v>67.23</v>
      </c>
      <c r="E88" s="128">
        <f>VLOOKUP(C88,智育测评!$C$4:$H$116,6,FALSE())</f>
        <v>81</v>
      </c>
      <c r="F88" s="25">
        <f>VLOOKUP(C88,德育测评!$C$4:$I$116,6,FALSE())</f>
        <v>59</v>
      </c>
      <c r="G88" s="170">
        <f>VLOOKUP(C88,德育测评!$C$4:$I$116,7,FALSE())</f>
        <v>98</v>
      </c>
      <c r="H88" s="25">
        <f>VLOOKUP(C88,文体测评!$C$4:$I$116,6,FALSE())</f>
        <v>50</v>
      </c>
      <c r="I88" s="24">
        <f>VLOOKUP(C88,文体测评!$C$4:$I$116,7,FALSE())</f>
        <v>44</v>
      </c>
      <c r="J88" s="151">
        <f t="shared" si="2"/>
        <v>63.861</v>
      </c>
      <c r="K88" s="25">
        <f t="shared" si="3"/>
        <v>85</v>
      </c>
      <c r="L88" s="25">
        <v>1.34</v>
      </c>
      <c r="M88" s="25" t="s">
        <v>19</v>
      </c>
      <c r="N88" s="25" t="s">
        <v>40</v>
      </c>
      <c r="O88" s="24"/>
      <c r="P88" s="24"/>
      <c r="Q88" s="178"/>
      <c r="R88" s="178"/>
      <c r="S88" s="178"/>
      <c r="T88" s="178"/>
      <c r="U88" s="179"/>
      <c r="V88" s="179"/>
      <c r="W88" s="179"/>
      <c r="X88" s="179"/>
      <c r="Y88" s="179"/>
      <c r="Z88" s="179"/>
      <c r="AA88" s="179"/>
      <c r="AB88" s="179"/>
      <c r="AC88" s="179"/>
      <c r="AD88" s="179"/>
      <c r="AE88" s="179"/>
      <c r="AF88" s="179"/>
      <c r="AG88" s="179"/>
      <c r="AH88" s="179"/>
      <c r="AI88" s="179"/>
      <c r="AJ88" s="179"/>
      <c r="AK88" s="179"/>
      <c r="AL88" s="179"/>
      <c r="AM88" s="179"/>
      <c r="AN88" s="179"/>
      <c r="AO88" s="179"/>
      <c r="AP88" s="179"/>
      <c r="AQ88" s="179"/>
      <c r="AR88" s="179"/>
      <c r="AS88" s="179"/>
      <c r="AT88" s="179"/>
      <c r="AU88" s="179"/>
      <c r="AV88" s="179"/>
      <c r="AW88" s="179"/>
      <c r="AX88" s="179"/>
      <c r="AY88" s="179"/>
      <c r="AZ88" s="179"/>
      <c r="BA88" s="179"/>
      <c r="BB88" s="179"/>
      <c r="BC88" s="179"/>
      <c r="BD88" s="179"/>
      <c r="BE88" s="179"/>
      <c r="BF88" s="179"/>
    </row>
    <row r="89" s="163" customFormat="1" ht="25" customHeight="1" spans="1:58">
      <c r="A89" s="19">
        <v>86</v>
      </c>
      <c r="B89" s="23">
        <v>24008004</v>
      </c>
      <c r="C89" s="25" t="s">
        <v>117</v>
      </c>
      <c r="D89" s="169">
        <f>VLOOKUP(C89,智育测评!$C$3:$H$116,5,FALSE())</f>
        <v>66.2</v>
      </c>
      <c r="E89" s="128">
        <f>VLOOKUP(C89,智育测评!$C$4:$H$116,6,FALSE())</f>
        <v>86</v>
      </c>
      <c r="F89" s="25">
        <f>VLOOKUP(C89,德育测评!$C$4:$I$116,6,FALSE())</f>
        <v>62.5</v>
      </c>
      <c r="G89" s="170">
        <f>VLOOKUP(C89,德育测评!$C$4:$I$116,7,FALSE())</f>
        <v>66</v>
      </c>
      <c r="H89" s="25">
        <f>VLOOKUP(C89,文体测评!$C$4:$I$116,6,FALSE())</f>
        <v>50</v>
      </c>
      <c r="I89" s="24">
        <f>VLOOKUP(C89,文体测评!$C$4:$I$116,7,FALSE())</f>
        <v>44</v>
      </c>
      <c r="J89" s="151">
        <f t="shared" si="2"/>
        <v>63.84</v>
      </c>
      <c r="K89" s="25">
        <f t="shared" si="3"/>
        <v>86</v>
      </c>
      <c r="L89" s="25">
        <v>1.39</v>
      </c>
      <c r="M89" s="25" t="s">
        <v>19</v>
      </c>
      <c r="N89" s="25" t="s">
        <v>40</v>
      </c>
      <c r="O89" s="26"/>
      <c r="P89" s="26"/>
      <c r="Q89" s="178"/>
      <c r="R89" s="178"/>
      <c r="S89" s="178"/>
      <c r="T89" s="178"/>
      <c r="U89" s="179"/>
      <c r="V89" s="179"/>
      <c r="W89" s="179"/>
      <c r="X89" s="179"/>
      <c r="Y89" s="179"/>
      <c r="Z89" s="179"/>
      <c r="AA89" s="179"/>
      <c r="AB89" s="179"/>
      <c r="AC89" s="179"/>
      <c r="AD89" s="179"/>
      <c r="AE89" s="179"/>
      <c r="AF89" s="179"/>
      <c r="AG89" s="179"/>
      <c r="AH89" s="179"/>
      <c r="AI89" s="179"/>
      <c r="AJ89" s="179"/>
      <c r="AK89" s="179"/>
      <c r="AL89" s="179"/>
      <c r="AM89" s="179"/>
      <c r="AN89" s="179"/>
      <c r="AO89" s="179"/>
      <c r="AP89" s="179"/>
      <c r="AQ89" s="179"/>
      <c r="AR89" s="179"/>
      <c r="AS89" s="179"/>
      <c r="AT89" s="179"/>
      <c r="AU89" s="179"/>
      <c r="AV89" s="179"/>
      <c r="AW89" s="179"/>
      <c r="AX89" s="179"/>
      <c r="AY89" s="179"/>
      <c r="AZ89" s="179"/>
      <c r="BA89" s="179"/>
      <c r="BB89" s="179"/>
      <c r="BC89" s="179"/>
      <c r="BD89" s="179"/>
      <c r="BE89" s="179"/>
      <c r="BF89" s="179"/>
    </row>
    <row r="90" s="163" customFormat="1" ht="25" customHeight="1" spans="1:58">
      <c r="A90" s="19">
        <v>87</v>
      </c>
      <c r="B90" s="23">
        <v>24008096</v>
      </c>
      <c r="C90" s="25" t="s">
        <v>118</v>
      </c>
      <c r="D90" s="169">
        <f>VLOOKUP(C90,智育测评!$C$3:$H$116,5,FALSE())</f>
        <v>65.83</v>
      </c>
      <c r="E90" s="128">
        <f>VLOOKUP(C90,智育测评!$C$4:$H$116,6,FALSE())</f>
        <v>90</v>
      </c>
      <c r="F90" s="25">
        <f>VLOOKUP(C90,德育测评!$C$4:$I$116,6,FALSE())</f>
        <v>62</v>
      </c>
      <c r="G90" s="170">
        <f>VLOOKUP(C90,德育测评!$C$4:$I$116,7,FALSE())</f>
        <v>71</v>
      </c>
      <c r="H90" s="25">
        <f>VLOOKUP(C90,文体测评!$C$4:$I$116,6,FALSE())</f>
        <v>50</v>
      </c>
      <c r="I90" s="24">
        <f>VLOOKUP(C90,文体测评!$C$4:$I$116,7,FALSE())</f>
        <v>44</v>
      </c>
      <c r="J90" s="151">
        <f t="shared" si="2"/>
        <v>63.481</v>
      </c>
      <c r="K90" s="25">
        <f t="shared" si="3"/>
        <v>87</v>
      </c>
      <c r="L90" s="25">
        <v>1.83</v>
      </c>
      <c r="M90" s="25" t="s">
        <v>19</v>
      </c>
      <c r="N90" s="25" t="s">
        <v>40</v>
      </c>
      <c r="O90" s="26"/>
      <c r="P90" s="26"/>
      <c r="Q90" s="178"/>
      <c r="R90" s="178"/>
      <c r="S90" s="178"/>
      <c r="T90" s="178"/>
      <c r="U90" s="179"/>
      <c r="V90" s="179"/>
      <c r="W90" s="179"/>
      <c r="X90" s="179"/>
      <c r="Y90" s="179"/>
      <c r="Z90" s="179"/>
      <c r="AA90" s="179"/>
      <c r="AB90" s="179"/>
      <c r="AC90" s="179"/>
      <c r="AD90" s="179"/>
      <c r="AE90" s="179"/>
      <c r="AF90" s="179"/>
      <c r="AG90" s="179"/>
      <c r="AH90" s="179"/>
      <c r="AI90" s="179"/>
      <c r="AJ90" s="179"/>
      <c r="AK90" s="179"/>
      <c r="AL90" s="179"/>
      <c r="AM90" s="179"/>
      <c r="AN90" s="179"/>
      <c r="AO90" s="179"/>
      <c r="AP90" s="179"/>
      <c r="AQ90" s="179"/>
      <c r="AR90" s="179"/>
      <c r="AS90" s="179"/>
      <c r="AT90" s="179"/>
      <c r="AU90" s="179"/>
      <c r="AV90" s="179"/>
      <c r="AW90" s="179"/>
      <c r="AX90" s="179"/>
      <c r="AY90" s="179"/>
      <c r="AZ90" s="179"/>
      <c r="BA90" s="179"/>
      <c r="BB90" s="179"/>
      <c r="BC90" s="179"/>
      <c r="BD90" s="179"/>
      <c r="BE90" s="179"/>
      <c r="BF90" s="179"/>
    </row>
    <row r="91" s="163" customFormat="1" ht="25" customHeight="1" spans="1:58">
      <c r="A91" s="19">
        <v>88</v>
      </c>
      <c r="B91" s="23">
        <v>24008111</v>
      </c>
      <c r="C91" s="25" t="s">
        <v>119</v>
      </c>
      <c r="D91" s="169">
        <f>VLOOKUP(C91,智育测评!$C$3:$H$116,5,FALSE())</f>
        <v>66.94</v>
      </c>
      <c r="E91" s="128">
        <f>VLOOKUP(C91,智育测评!$C$4:$H$116,6,FALSE())</f>
        <v>84</v>
      </c>
      <c r="F91" s="25">
        <f>VLOOKUP(C91,德育测评!$C$4:$I$116,6,FALSE())</f>
        <v>58</v>
      </c>
      <c r="G91" s="170">
        <f>VLOOKUP(C91,德育测评!$C$4:$I$116,7,FALSE())</f>
        <v>107</v>
      </c>
      <c r="H91" s="25">
        <f>VLOOKUP(C91,文体测评!$C$4:$I$116,6,FALSE())</f>
        <v>50</v>
      </c>
      <c r="I91" s="24">
        <f>VLOOKUP(C91,文体测评!$C$4:$I$116,7,FALSE())</f>
        <v>44</v>
      </c>
      <c r="J91" s="151">
        <f t="shared" si="2"/>
        <v>63.458</v>
      </c>
      <c r="K91" s="25">
        <f t="shared" si="3"/>
        <v>88</v>
      </c>
      <c r="L91" s="25">
        <v>1.4</v>
      </c>
      <c r="M91" s="25" t="s">
        <v>19</v>
      </c>
      <c r="N91" s="25" t="s">
        <v>40</v>
      </c>
      <c r="O91" s="26"/>
      <c r="P91" s="24"/>
      <c r="Q91" s="178"/>
      <c r="R91" s="178"/>
      <c r="S91" s="178"/>
      <c r="T91" s="178"/>
      <c r="U91" s="179"/>
      <c r="V91" s="179"/>
      <c r="W91" s="179"/>
      <c r="X91" s="179"/>
      <c r="Y91" s="179"/>
      <c r="Z91" s="179"/>
      <c r="AA91" s="179"/>
      <c r="AB91" s="179"/>
      <c r="AC91" s="179"/>
      <c r="AD91" s="179"/>
      <c r="AE91" s="179"/>
      <c r="AF91" s="179"/>
      <c r="AG91" s="179"/>
      <c r="AH91" s="179"/>
      <c r="AI91" s="179"/>
      <c r="AJ91" s="179"/>
      <c r="AK91" s="179"/>
      <c r="AL91" s="179"/>
      <c r="AM91" s="179"/>
      <c r="AN91" s="179"/>
      <c r="AO91" s="179"/>
      <c r="AP91" s="179"/>
      <c r="AQ91" s="179"/>
      <c r="AR91" s="179"/>
      <c r="AS91" s="179"/>
      <c r="AT91" s="179"/>
      <c r="AU91" s="179"/>
      <c r="AV91" s="179"/>
      <c r="AW91" s="179"/>
      <c r="AX91" s="179"/>
      <c r="AY91" s="179"/>
      <c r="AZ91" s="179"/>
      <c r="BA91" s="179"/>
      <c r="BB91" s="179"/>
      <c r="BC91" s="179"/>
      <c r="BD91" s="179"/>
      <c r="BE91" s="179"/>
      <c r="BF91" s="179"/>
    </row>
    <row r="92" s="163" customFormat="1" ht="25" customHeight="1" spans="1:58">
      <c r="A92" s="19">
        <v>89</v>
      </c>
      <c r="B92" s="23">
        <v>24008065</v>
      </c>
      <c r="C92" s="25" t="s">
        <v>120</v>
      </c>
      <c r="D92" s="169">
        <f>VLOOKUP(C92,智育测评!$C$3:$H$116,5,FALSE())</f>
        <v>66.2</v>
      </c>
      <c r="E92" s="128">
        <f>VLOOKUP(C92,智育测评!$C$4:$H$116,6,FALSE())</f>
        <v>86</v>
      </c>
      <c r="F92" s="25">
        <f>VLOOKUP(C92,德育测评!$C$4:$I$116,6,FALSE())</f>
        <v>60</v>
      </c>
      <c r="G92" s="170">
        <f>VLOOKUP(C92,德育测评!$C$4:$I$116,7,FALSE())</f>
        <v>89</v>
      </c>
      <c r="H92" s="25">
        <f>VLOOKUP(C92,文体测评!$C$4:$I$116,6,FALSE())</f>
        <v>50</v>
      </c>
      <c r="I92" s="24">
        <f>VLOOKUP(C92,文体测评!$C$4:$I$116,7,FALSE())</f>
        <v>44</v>
      </c>
      <c r="J92" s="151">
        <f t="shared" si="2"/>
        <v>63.34</v>
      </c>
      <c r="K92" s="25">
        <f t="shared" si="3"/>
        <v>89</v>
      </c>
      <c r="L92" s="25">
        <v>1.56</v>
      </c>
      <c r="M92" s="25">
        <v>513</v>
      </c>
      <c r="N92" s="25" t="s">
        <v>40</v>
      </c>
      <c r="O92" s="26"/>
      <c r="P92" s="26"/>
      <c r="Q92" s="178"/>
      <c r="R92" s="178"/>
      <c r="S92" s="178"/>
      <c r="T92" s="178"/>
      <c r="U92" s="179"/>
      <c r="V92" s="179"/>
      <c r="W92" s="179"/>
      <c r="X92" s="179"/>
      <c r="Y92" s="179"/>
      <c r="Z92" s="179"/>
      <c r="AA92" s="179"/>
      <c r="AB92" s="179"/>
      <c r="AC92" s="179"/>
      <c r="AD92" s="179"/>
      <c r="AE92" s="179"/>
      <c r="AF92" s="179"/>
      <c r="AG92" s="179"/>
      <c r="AH92" s="179"/>
      <c r="AI92" s="179"/>
      <c r="AJ92" s="179"/>
      <c r="AK92" s="179"/>
      <c r="AL92" s="179"/>
      <c r="AM92" s="179"/>
      <c r="AN92" s="179"/>
      <c r="AO92" s="179"/>
      <c r="AP92" s="179"/>
      <c r="AQ92" s="179"/>
      <c r="AR92" s="179"/>
      <c r="AS92" s="179"/>
      <c r="AT92" s="179"/>
      <c r="AU92" s="179"/>
      <c r="AV92" s="179"/>
      <c r="AW92" s="179"/>
      <c r="AX92" s="179"/>
      <c r="AY92" s="179"/>
      <c r="AZ92" s="179"/>
      <c r="BA92" s="179"/>
      <c r="BB92" s="179"/>
      <c r="BC92" s="179"/>
      <c r="BD92" s="179"/>
      <c r="BE92" s="179"/>
      <c r="BF92" s="179"/>
    </row>
    <row r="93" s="163" customFormat="1" ht="25" customHeight="1" spans="1:58">
      <c r="A93" s="19">
        <v>90</v>
      </c>
      <c r="B93" s="23">
        <v>24008083</v>
      </c>
      <c r="C93" s="25" t="s">
        <v>121</v>
      </c>
      <c r="D93" s="169">
        <f>VLOOKUP(C93,智育测评!$C$3:$H$116,5,FALSE())</f>
        <v>66.07</v>
      </c>
      <c r="E93" s="128">
        <f>VLOOKUP(C93,智育测评!$C$4:$H$116,6,FALSE())</f>
        <v>88</v>
      </c>
      <c r="F93" s="25">
        <f>VLOOKUP(C93,德育测评!$C$4:$I$116,6,FALSE())</f>
        <v>60</v>
      </c>
      <c r="G93" s="170">
        <f>VLOOKUP(C93,德育测评!$C$4:$I$116,7,FALSE())</f>
        <v>89</v>
      </c>
      <c r="H93" s="25">
        <f>VLOOKUP(C93,文体测评!$C$4:$I$116,6,FALSE())</f>
        <v>50</v>
      </c>
      <c r="I93" s="24">
        <f>VLOOKUP(C93,文体测评!$C$4:$I$116,7,FALSE())</f>
        <v>44</v>
      </c>
      <c r="J93" s="151">
        <f t="shared" si="2"/>
        <v>63.249</v>
      </c>
      <c r="K93" s="25">
        <f t="shared" si="3"/>
        <v>90</v>
      </c>
      <c r="L93" s="25">
        <v>1.45</v>
      </c>
      <c r="M93" s="25" t="s">
        <v>19</v>
      </c>
      <c r="N93" s="25" t="s">
        <v>40</v>
      </c>
      <c r="O93" s="26"/>
      <c r="P93" s="26"/>
      <c r="Q93" s="178"/>
      <c r="R93" s="178"/>
      <c r="S93" s="178"/>
      <c r="T93" s="178"/>
      <c r="U93" s="179"/>
      <c r="V93" s="179"/>
      <c r="W93" s="179"/>
      <c r="X93" s="179"/>
      <c r="Y93" s="179"/>
      <c r="Z93" s="179"/>
      <c r="AA93" s="179"/>
      <c r="AB93" s="179"/>
      <c r="AC93" s="179"/>
      <c r="AD93" s="179"/>
      <c r="AE93" s="179"/>
      <c r="AF93" s="179"/>
      <c r="AG93" s="179"/>
      <c r="AH93" s="179"/>
      <c r="AI93" s="179"/>
      <c r="AJ93" s="179"/>
      <c r="AK93" s="179"/>
      <c r="AL93" s="179"/>
      <c r="AM93" s="179"/>
      <c r="AN93" s="179"/>
      <c r="AO93" s="179"/>
      <c r="AP93" s="179"/>
      <c r="AQ93" s="179"/>
      <c r="AR93" s="179"/>
      <c r="AS93" s="179"/>
      <c r="AT93" s="179"/>
      <c r="AU93" s="179"/>
      <c r="AV93" s="179"/>
      <c r="AW93" s="179"/>
      <c r="AX93" s="179"/>
      <c r="AY93" s="179"/>
      <c r="AZ93" s="179"/>
      <c r="BA93" s="179"/>
      <c r="BB93" s="179"/>
      <c r="BC93" s="179"/>
      <c r="BD93" s="179"/>
      <c r="BE93" s="179"/>
      <c r="BF93" s="179"/>
    </row>
    <row r="94" s="163" customFormat="1" ht="25" customHeight="1" spans="1:58">
      <c r="A94" s="19">
        <v>91</v>
      </c>
      <c r="B94" s="23">
        <v>24008093</v>
      </c>
      <c r="C94" s="25" t="s">
        <v>122</v>
      </c>
      <c r="D94" s="169">
        <f>VLOOKUP(C94,智育测评!$C$3:$H$116,5,FALSE())</f>
        <v>65.99</v>
      </c>
      <c r="E94" s="128">
        <f>VLOOKUP(C94,智育测评!$C$4:$H$116,6,FALSE())</f>
        <v>89</v>
      </c>
      <c r="F94" s="25">
        <f>VLOOKUP(C94,德育测评!$C$4:$I$116,6,FALSE())</f>
        <v>59</v>
      </c>
      <c r="G94" s="170">
        <f>VLOOKUP(C94,德育测评!$C$4:$I$116,7,FALSE())</f>
        <v>98</v>
      </c>
      <c r="H94" s="25">
        <f>VLOOKUP(C94,文体测评!$C$4:$I$116,6,FALSE())</f>
        <v>50</v>
      </c>
      <c r="I94" s="24">
        <f>VLOOKUP(C94,文体测评!$C$4:$I$116,7,FALSE())</f>
        <v>44</v>
      </c>
      <c r="J94" s="151">
        <f t="shared" si="2"/>
        <v>62.993</v>
      </c>
      <c r="K94" s="25">
        <f t="shared" si="3"/>
        <v>91</v>
      </c>
      <c r="L94" s="25">
        <v>1.54</v>
      </c>
      <c r="M94" s="25" t="s">
        <v>19</v>
      </c>
      <c r="N94" s="25" t="s">
        <v>40</v>
      </c>
      <c r="O94" s="24"/>
      <c r="P94" s="24"/>
      <c r="Q94" s="178"/>
      <c r="R94" s="178"/>
      <c r="S94" s="178"/>
      <c r="T94" s="178"/>
      <c r="U94" s="179"/>
      <c r="V94" s="179"/>
      <c r="W94" s="179"/>
      <c r="X94" s="179"/>
      <c r="Y94" s="179"/>
      <c r="Z94" s="179"/>
      <c r="AA94" s="179"/>
      <c r="AB94" s="179"/>
      <c r="AC94" s="179"/>
      <c r="AD94" s="179"/>
      <c r="AE94" s="179"/>
      <c r="AF94" s="179"/>
      <c r="AG94" s="179"/>
      <c r="AH94" s="179"/>
      <c r="AI94" s="179"/>
      <c r="AJ94" s="179"/>
      <c r="AK94" s="179"/>
      <c r="AL94" s="179"/>
      <c r="AM94" s="179"/>
      <c r="AN94" s="179"/>
      <c r="AO94" s="179"/>
      <c r="AP94" s="179"/>
      <c r="AQ94" s="179"/>
      <c r="AR94" s="179"/>
      <c r="AS94" s="179"/>
      <c r="AT94" s="179"/>
      <c r="AU94" s="179"/>
      <c r="AV94" s="179"/>
      <c r="AW94" s="179"/>
      <c r="AX94" s="179"/>
      <c r="AY94" s="179"/>
      <c r="AZ94" s="179"/>
      <c r="BA94" s="179"/>
      <c r="BB94" s="179"/>
      <c r="BC94" s="179"/>
      <c r="BD94" s="179"/>
      <c r="BE94" s="179"/>
      <c r="BF94" s="179"/>
    </row>
    <row r="95" s="163" customFormat="1" ht="25" customHeight="1" spans="1:58">
      <c r="A95" s="19">
        <v>92</v>
      </c>
      <c r="B95" s="23">
        <v>24008010</v>
      </c>
      <c r="C95" s="25" t="s">
        <v>123</v>
      </c>
      <c r="D95" s="169">
        <f>VLOOKUP(C95,智育测评!$C$3:$H$116,5,FALSE())</f>
        <v>65.56</v>
      </c>
      <c r="E95" s="128">
        <f>VLOOKUP(C95,智育测评!$C$4:$H$116,6,FALSE())</f>
        <v>91</v>
      </c>
      <c r="F95" s="25">
        <f>VLOOKUP(C95,德育测评!$C$4:$I$116,6,FALSE())</f>
        <v>60</v>
      </c>
      <c r="G95" s="170">
        <f>VLOOKUP(C95,德育测评!$C$4:$I$116,7,FALSE())</f>
        <v>89</v>
      </c>
      <c r="H95" s="25">
        <f>VLOOKUP(C95,文体测评!$C$4:$I$116,6,FALSE())</f>
        <v>50</v>
      </c>
      <c r="I95" s="24">
        <f>VLOOKUP(C95,文体测评!$C$4:$I$116,7,FALSE())</f>
        <v>44</v>
      </c>
      <c r="J95" s="151">
        <f t="shared" si="2"/>
        <v>62.892</v>
      </c>
      <c r="K95" s="25">
        <f t="shared" si="3"/>
        <v>92</v>
      </c>
      <c r="L95" s="25">
        <v>1.21</v>
      </c>
      <c r="M95" s="25" t="s">
        <v>19</v>
      </c>
      <c r="N95" s="25" t="s">
        <v>40</v>
      </c>
      <c r="O95" s="24"/>
      <c r="P95" s="24"/>
      <c r="Q95" s="178"/>
      <c r="R95" s="178"/>
      <c r="S95" s="178"/>
      <c r="T95" s="178"/>
      <c r="U95" s="179"/>
      <c r="V95" s="179"/>
      <c r="W95" s="179"/>
      <c r="X95" s="179"/>
      <c r="Y95" s="179"/>
      <c r="Z95" s="179"/>
      <c r="AA95" s="179"/>
      <c r="AB95" s="179"/>
      <c r="AC95" s="179"/>
      <c r="AD95" s="179"/>
      <c r="AE95" s="179"/>
      <c r="AF95" s="179"/>
      <c r="AG95" s="179"/>
      <c r="AH95" s="179"/>
      <c r="AI95" s="179"/>
      <c r="AJ95" s="179"/>
      <c r="AK95" s="179"/>
      <c r="AL95" s="179"/>
      <c r="AM95" s="179"/>
      <c r="AN95" s="179"/>
      <c r="AO95" s="179"/>
      <c r="AP95" s="179"/>
      <c r="AQ95" s="179"/>
      <c r="AR95" s="179"/>
      <c r="AS95" s="179"/>
      <c r="AT95" s="179"/>
      <c r="AU95" s="179"/>
      <c r="AV95" s="179"/>
      <c r="AW95" s="179"/>
      <c r="AX95" s="179"/>
      <c r="AY95" s="179"/>
      <c r="AZ95" s="179"/>
      <c r="BA95" s="179"/>
      <c r="BB95" s="179"/>
      <c r="BC95" s="179"/>
      <c r="BD95" s="179"/>
      <c r="BE95" s="179"/>
      <c r="BF95" s="179"/>
    </row>
    <row r="96" s="163" customFormat="1" ht="25" customHeight="1" spans="1:58">
      <c r="A96" s="19">
        <v>93</v>
      </c>
      <c r="B96" s="23">
        <v>24008035</v>
      </c>
      <c r="C96" s="25" t="s">
        <v>124</v>
      </c>
      <c r="D96" s="169">
        <f>VLOOKUP(C96,智育测评!$C$3:$H$116,5,FALSE())</f>
        <v>64.09</v>
      </c>
      <c r="E96" s="128">
        <f>VLOOKUP(C96,智育测评!$C$4:$H$116,6,FALSE())</f>
        <v>94</v>
      </c>
      <c r="F96" s="25">
        <f>VLOOKUP(C96,德育测评!$C$4:$I$116,6,FALSE())</f>
        <v>62.5</v>
      </c>
      <c r="G96" s="170">
        <f>VLOOKUP(C96,德育测评!$C$4:$I$116,7,FALSE())</f>
        <v>66</v>
      </c>
      <c r="H96" s="25">
        <f>VLOOKUP(C96,文体测评!$C$4:$I$116,6,FALSE())</f>
        <v>54</v>
      </c>
      <c r="I96" s="24">
        <f>VLOOKUP(C96,文体测评!$C$4:$I$116,7,FALSE())</f>
        <v>34</v>
      </c>
      <c r="J96" s="151">
        <f t="shared" si="2"/>
        <v>62.763</v>
      </c>
      <c r="K96" s="25">
        <f t="shared" si="3"/>
        <v>93</v>
      </c>
      <c r="L96" s="25">
        <v>1.36</v>
      </c>
      <c r="M96" s="25" t="s">
        <v>19</v>
      </c>
      <c r="N96" s="25" t="s">
        <v>40</v>
      </c>
      <c r="O96" s="26"/>
      <c r="P96" s="26"/>
      <c r="Q96" s="178"/>
      <c r="R96" s="178"/>
      <c r="S96" s="178"/>
      <c r="T96" s="178"/>
      <c r="U96" s="179"/>
      <c r="V96" s="179"/>
      <c r="W96" s="179"/>
      <c r="X96" s="179"/>
      <c r="Y96" s="179"/>
      <c r="Z96" s="179"/>
      <c r="AA96" s="179"/>
      <c r="AB96" s="179"/>
      <c r="AC96" s="179"/>
      <c r="AD96" s="179"/>
      <c r="AE96" s="179"/>
      <c r="AF96" s="179"/>
      <c r="AG96" s="179"/>
      <c r="AH96" s="179"/>
      <c r="AI96" s="179"/>
      <c r="AJ96" s="179"/>
      <c r="AK96" s="179"/>
      <c r="AL96" s="179"/>
      <c r="AM96" s="179"/>
      <c r="AN96" s="179"/>
      <c r="AO96" s="179"/>
      <c r="AP96" s="179"/>
      <c r="AQ96" s="179"/>
      <c r="AR96" s="179"/>
      <c r="AS96" s="179"/>
      <c r="AT96" s="179"/>
      <c r="AU96" s="179"/>
      <c r="AV96" s="179"/>
      <c r="AW96" s="179"/>
      <c r="AX96" s="179"/>
      <c r="AY96" s="179"/>
      <c r="AZ96" s="179"/>
      <c r="BA96" s="179"/>
      <c r="BB96" s="179"/>
      <c r="BC96" s="179"/>
      <c r="BD96" s="179"/>
      <c r="BE96" s="179"/>
      <c r="BF96" s="179"/>
    </row>
    <row r="97" s="163" customFormat="1" ht="25" customHeight="1" spans="1:58">
      <c r="A97" s="19">
        <v>94</v>
      </c>
      <c r="B97" s="23">
        <v>24008095</v>
      </c>
      <c r="C97" s="25" t="s">
        <v>125</v>
      </c>
      <c r="D97" s="169">
        <f>VLOOKUP(C97,智育测评!$C$3:$H$116,5,FALSE())</f>
        <v>64.9</v>
      </c>
      <c r="E97" s="128">
        <f>VLOOKUP(C97,智育测评!$C$4:$H$116,6,FALSE())</f>
        <v>92</v>
      </c>
      <c r="F97" s="25">
        <f>VLOOKUP(C97,德育测评!$C$4:$I$116,6,FALSE())</f>
        <v>60</v>
      </c>
      <c r="G97" s="170">
        <f>VLOOKUP(C97,德育测评!$C$4:$I$116,7,FALSE())</f>
        <v>89</v>
      </c>
      <c r="H97" s="25">
        <f>VLOOKUP(C97,文体测评!$C$4:$I$116,6,FALSE())</f>
        <v>50</v>
      </c>
      <c r="I97" s="24">
        <f>VLOOKUP(C97,文体测评!$C$4:$I$116,7,FALSE())</f>
        <v>44</v>
      </c>
      <c r="J97" s="151">
        <f t="shared" si="2"/>
        <v>62.43</v>
      </c>
      <c r="K97" s="25">
        <f t="shared" si="3"/>
        <v>94</v>
      </c>
      <c r="L97" s="25">
        <v>1.54</v>
      </c>
      <c r="M97" s="25" t="s">
        <v>19</v>
      </c>
      <c r="N97" s="25" t="s">
        <v>40</v>
      </c>
      <c r="O97" s="26"/>
      <c r="P97" s="26"/>
      <c r="Q97" s="178"/>
      <c r="R97" s="178"/>
      <c r="S97" s="178"/>
      <c r="T97" s="178"/>
      <c r="U97" s="179"/>
      <c r="V97" s="179"/>
      <c r="W97" s="179"/>
      <c r="X97" s="179"/>
      <c r="Y97" s="179"/>
      <c r="Z97" s="179"/>
      <c r="AA97" s="179"/>
      <c r="AB97" s="179"/>
      <c r="AC97" s="179"/>
      <c r="AD97" s="179"/>
      <c r="AE97" s="179"/>
      <c r="AF97" s="179"/>
      <c r="AG97" s="179"/>
      <c r="AH97" s="179"/>
      <c r="AI97" s="179"/>
      <c r="AJ97" s="179"/>
      <c r="AK97" s="179"/>
      <c r="AL97" s="179"/>
      <c r="AM97" s="179"/>
      <c r="AN97" s="179"/>
      <c r="AO97" s="179"/>
      <c r="AP97" s="179"/>
      <c r="AQ97" s="179"/>
      <c r="AR97" s="179"/>
      <c r="AS97" s="179"/>
      <c r="AT97" s="179"/>
      <c r="AU97" s="179"/>
      <c r="AV97" s="179"/>
      <c r="AW97" s="179"/>
      <c r="AX97" s="179"/>
      <c r="AY97" s="179"/>
      <c r="AZ97" s="179"/>
      <c r="BA97" s="179"/>
      <c r="BB97" s="179"/>
      <c r="BC97" s="179"/>
      <c r="BD97" s="179"/>
      <c r="BE97" s="179"/>
      <c r="BF97" s="179"/>
    </row>
    <row r="98" s="163" customFormat="1" ht="25" customHeight="1" spans="1:58">
      <c r="A98" s="19">
        <v>95</v>
      </c>
      <c r="B98" s="23">
        <v>24008086</v>
      </c>
      <c r="C98" s="25" t="s">
        <v>126</v>
      </c>
      <c r="D98" s="169">
        <f>VLOOKUP(C98,智育测评!$C$3:$H$116,5,FALSE())</f>
        <v>60.92</v>
      </c>
      <c r="E98" s="128">
        <f>VLOOKUP(C98,智育测评!$C$4:$H$116,6,FALSE())</f>
        <v>100</v>
      </c>
      <c r="F98" s="25">
        <f>VLOOKUP(C98,德育测评!$C$4:$I$116,6,FALSE())</f>
        <v>71</v>
      </c>
      <c r="G98" s="170">
        <f>VLOOKUP(C98,德育测评!$C$4:$I$116,7,FALSE())</f>
        <v>21</v>
      </c>
      <c r="H98" s="25">
        <f>VLOOKUP(C98,文体测评!$C$4:$I$116,6,FALSE())</f>
        <v>50</v>
      </c>
      <c r="I98" s="24">
        <f>VLOOKUP(C98,文体测评!$C$4:$I$116,7,FALSE())</f>
        <v>44</v>
      </c>
      <c r="J98" s="151">
        <f t="shared" si="2"/>
        <v>61.844</v>
      </c>
      <c r="K98" s="25">
        <f t="shared" si="3"/>
        <v>95</v>
      </c>
      <c r="L98" s="25">
        <v>1.19</v>
      </c>
      <c r="M98" s="25" t="s">
        <v>19</v>
      </c>
      <c r="N98" s="25" t="s">
        <v>40</v>
      </c>
      <c r="O98" s="26"/>
      <c r="P98" s="26"/>
      <c r="Q98" s="178"/>
      <c r="R98" s="178"/>
      <c r="S98" s="178"/>
      <c r="T98" s="178"/>
      <c r="U98" s="179"/>
      <c r="V98" s="179"/>
      <c r="W98" s="179"/>
      <c r="X98" s="179"/>
      <c r="Y98" s="179"/>
      <c r="Z98" s="179"/>
      <c r="AA98" s="179"/>
      <c r="AB98" s="179"/>
      <c r="AC98" s="179"/>
      <c r="AD98" s="179"/>
      <c r="AE98" s="179"/>
      <c r="AF98" s="179"/>
      <c r="AG98" s="179"/>
      <c r="AH98" s="179"/>
      <c r="AI98" s="179"/>
      <c r="AJ98" s="179"/>
      <c r="AK98" s="179"/>
      <c r="AL98" s="179"/>
      <c r="AM98" s="179"/>
      <c r="AN98" s="179"/>
      <c r="AO98" s="179"/>
      <c r="AP98" s="179"/>
      <c r="AQ98" s="179"/>
      <c r="AR98" s="179"/>
      <c r="AS98" s="179"/>
      <c r="AT98" s="179"/>
      <c r="AU98" s="179"/>
      <c r="AV98" s="179"/>
      <c r="AW98" s="179"/>
      <c r="AX98" s="179"/>
      <c r="AY98" s="179"/>
      <c r="AZ98" s="179"/>
      <c r="BA98" s="179"/>
      <c r="BB98" s="179"/>
      <c r="BC98" s="179"/>
      <c r="BD98" s="179"/>
      <c r="BE98" s="179"/>
      <c r="BF98" s="179"/>
    </row>
    <row r="99" s="163" customFormat="1" ht="25" customHeight="1" spans="1:58">
      <c r="A99" s="19">
        <v>96</v>
      </c>
      <c r="B99" s="23" t="s">
        <v>127</v>
      </c>
      <c r="C99" s="25" t="s">
        <v>128</v>
      </c>
      <c r="D99" s="169">
        <f>VLOOKUP(C99,智育测评!$C$3:$H$116,5,FALSE())</f>
        <v>59.85</v>
      </c>
      <c r="E99" s="128">
        <f>VLOOKUP(C99,智育测评!$C$4:$H$116,6,FALSE())</f>
        <v>104</v>
      </c>
      <c r="F99" s="25">
        <f>VLOOKUP(C99,德育测评!$C$4:$I$116,6,FALSE())</f>
        <v>65.5</v>
      </c>
      <c r="G99" s="170">
        <f>VLOOKUP(C99,德育测评!$C$4:$I$116,7,FALSE())</f>
        <v>45</v>
      </c>
      <c r="H99" s="25">
        <f>VLOOKUP(C99,文体测评!$C$4:$I$116,6,FALSE())</f>
        <v>67</v>
      </c>
      <c r="I99" s="24">
        <f>VLOOKUP(C99,文体测评!$C$4:$I$116,7,FALSE())</f>
        <v>7</v>
      </c>
      <c r="J99" s="151">
        <f t="shared" si="2"/>
        <v>61.695</v>
      </c>
      <c r="K99" s="25">
        <f t="shared" si="3"/>
        <v>96</v>
      </c>
      <c r="L99" s="25">
        <v>1.16</v>
      </c>
      <c r="M99" s="25" t="s">
        <v>19</v>
      </c>
      <c r="N99" s="25" t="s">
        <v>40</v>
      </c>
      <c r="O99" s="24"/>
      <c r="P99" s="24"/>
      <c r="Q99" s="178"/>
      <c r="R99" s="178"/>
      <c r="S99" s="178"/>
      <c r="T99" s="178"/>
      <c r="U99" s="179"/>
      <c r="V99" s="179"/>
      <c r="W99" s="179"/>
      <c r="X99" s="179"/>
      <c r="Y99" s="179"/>
      <c r="Z99" s="179"/>
      <c r="AA99" s="179"/>
      <c r="AB99" s="179"/>
      <c r="AC99" s="179"/>
      <c r="AD99" s="179"/>
      <c r="AE99" s="179"/>
      <c r="AF99" s="179"/>
      <c r="AG99" s="179"/>
      <c r="AH99" s="179"/>
      <c r="AI99" s="179"/>
      <c r="AJ99" s="179"/>
      <c r="AK99" s="179"/>
      <c r="AL99" s="179"/>
      <c r="AM99" s="179"/>
      <c r="AN99" s="179"/>
      <c r="AO99" s="179"/>
      <c r="AP99" s="179"/>
      <c r="AQ99" s="179"/>
      <c r="AR99" s="179"/>
      <c r="AS99" s="179"/>
      <c r="AT99" s="179"/>
      <c r="AU99" s="179"/>
      <c r="AV99" s="179"/>
      <c r="AW99" s="179"/>
      <c r="AX99" s="179"/>
      <c r="AY99" s="179"/>
      <c r="AZ99" s="179"/>
      <c r="BA99" s="179"/>
      <c r="BB99" s="179"/>
      <c r="BC99" s="179"/>
      <c r="BD99" s="179"/>
      <c r="BE99" s="179"/>
      <c r="BF99" s="179"/>
    </row>
    <row r="100" s="163" customFormat="1" ht="25" customHeight="1" spans="1:58">
      <c r="A100" s="19">
        <v>97</v>
      </c>
      <c r="B100" s="23">
        <v>24008038</v>
      </c>
      <c r="C100" s="25" t="s">
        <v>129</v>
      </c>
      <c r="D100" s="169">
        <f>VLOOKUP(C100,智育测评!$C$3:$H$116,5,FALSE())</f>
        <v>61.82</v>
      </c>
      <c r="E100" s="128">
        <f>VLOOKUP(C100,智育测评!$C$4:$H$116,6,FALSE())</f>
        <v>97</v>
      </c>
      <c r="F100" s="25">
        <f>VLOOKUP(C100,德育测评!$C$4:$I$116,6,FALSE())</f>
        <v>66.5</v>
      </c>
      <c r="G100" s="170">
        <f>VLOOKUP(C100,德育测评!$C$4:$I$116,7,FALSE())</f>
        <v>35</v>
      </c>
      <c r="H100" s="25">
        <f>VLOOKUP(C100,文体测评!$C$4:$I$116,6,FALSE())</f>
        <v>50</v>
      </c>
      <c r="I100" s="24">
        <f>VLOOKUP(C100,文体测评!$C$4:$I$116,7,FALSE())</f>
        <v>44</v>
      </c>
      <c r="J100" s="151">
        <f t="shared" si="2"/>
        <v>61.574</v>
      </c>
      <c r="K100" s="25">
        <f t="shared" si="3"/>
        <v>97</v>
      </c>
      <c r="L100" s="25">
        <v>1.39</v>
      </c>
      <c r="M100" s="25" t="s">
        <v>19</v>
      </c>
      <c r="N100" s="25" t="s">
        <v>40</v>
      </c>
      <c r="O100" s="24"/>
      <c r="P100" s="24"/>
      <c r="Q100" s="178"/>
      <c r="R100" s="178"/>
      <c r="S100" s="178"/>
      <c r="T100" s="178"/>
      <c r="U100" s="179"/>
      <c r="V100" s="179"/>
      <c r="W100" s="179"/>
      <c r="X100" s="179"/>
      <c r="Y100" s="179"/>
      <c r="Z100" s="179"/>
      <c r="AA100" s="179"/>
      <c r="AB100" s="179"/>
      <c r="AC100" s="179"/>
      <c r="AD100" s="179"/>
      <c r="AE100" s="179"/>
      <c r="AF100" s="179"/>
      <c r="AG100" s="179"/>
      <c r="AH100" s="179"/>
      <c r="AI100" s="179"/>
      <c r="AJ100" s="179"/>
      <c r="AK100" s="179"/>
      <c r="AL100" s="179"/>
      <c r="AM100" s="179"/>
      <c r="AN100" s="179"/>
      <c r="AO100" s="179"/>
      <c r="AP100" s="179"/>
      <c r="AQ100" s="179"/>
      <c r="AR100" s="179"/>
      <c r="AS100" s="179"/>
      <c r="AT100" s="179"/>
      <c r="AU100" s="179"/>
      <c r="AV100" s="179"/>
      <c r="AW100" s="179"/>
      <c r="AX100" s="179"/>
      <c r="AY100" s="179"/>
      <c r="AZ100" s="179"/>
      <c r="BA100" s="179"/>
      <c r="BB100" s="179"/>
      <c r="BC100" s="179"/>
      <c r="BD100" s="179"/>
      <c r="BE100" s="179"/>
      <c r="BF100" s="179"/>
    </row>
    <row r="101" s="163" customFormat="1" ht="25" customHeight="1" spans="1:58">
      <c r="A101" s="19">
        <v>98</v>
      </c>
      <c r="B101" s="23" t="s">
        <v>130</v>
      </c>
      <c r="C101" s="25" t="s">
        <v>131</v>
      </c>
      <c r="D101" s="169">
        <f>VLOOKUP(C101,智育测评!$C$3:$H$116,5,FALSE())</f>
        <v>62.88</v>
      </c>
      <c r="E101" s="128">
        <f>VLOOKUP(C101,智育测评!$C$4:$H$116,6,FALSE())</f>
        <v>95</v>
      </c>
      <c r="F101" s="25">
        <f>VLOOKUP(C101,德育测评!$C$4:$I$116,6,FALSE())</f>
        <v>59</v>
      </c>
      <c r="G101" s="170">
        <f>VLOOKUP(C101,德育测评!$C$4:$I$116,7,FALSE())</f>
        <v>98</v>
      </c>
      <c r="H101" s="25">
        <f>VLOOKUP(C101,文体测评!$C$4:$I$116,6,FALSE())</f>
        <v>50</v>
      </c>
      <c r="I101" s="24">
        <f>VLOOKUP(C101,文体测评!$C$4:$I$116,7,FALSE())</f>
        <v>44</v>
      </c>
      <c r="J101" s="151">
        <f t="shared" si="2"/>
        <v>60.816</v>
      </c>
      <c r="K101" s="25">
        <f t="shared" si="3"/>
        <v>98</v>
      </c>
      <c r="L101" s="25">
        <v>1.17</v>
      </c>
      <c r="M101" s="25" t="s">
        <v>19</v>
      </c>
      <c r="N101" s="25" t="s">
        <v>40</v>
      </c>
      <c r="O101" s="24"/>
      <c r="P101" s="24"/>
      <c r="Q101" s="178"/>
      <c r="R101" s="178"/>
      <c r="S101" s="178"/>
      <c r="T101" s="178"/>
      <c r="U101" s="179"/>
      <c r="V101" s="179"/>
      <c r="W101" s="179"/>
      <c r="X101" s="179"/>
      <c r="Y101" s="179"/>
      <c r="Z101" s="179"/>
      <c r="AA101" s="179"/>
      <c r="AB101" s="179"/>
      <c r="AC101" s="179"/>
      <c r="AD101" s="179"/>
      <c r="AE101" s="179"/>
      <c r="AF101" s="179"/>
      <c r="AG101" s="179"/>
      <c r="AH101" s="179"/>
      <c r="AI101" s="179"/>
      <c r="AJ101" s="179"/>
      <c r="AK101" s="179"/>
      <c r="AL101" s="179"/>
      <c r="AM101" s="179"/>
      <c r="AN101" s="179"/>
      <c r="AO101" s="179"/>
      <c r="AP101" s="179"/>
      <c r="AQ101" s="179"/>
      <c r="AR101" s="179"/>
      <c r="AS101" s="179"/>
      <c r="AT101" s="179"/>
      <c r="AU101" s="179"/>
      <c r="AV101" s="179"/>
      <c r="AW101" s="179"/>
      <c r="AX101" s="179"/>
      <c r="AY101" s="179"/>
      <c r="AZ101" s="179"/>
      <c r="BA101" s="179"/>
      <c r="BB101" s="179"/>
      <c r="BC101" s="179"/>
      <c r="BD101" s="179"/>
      <c r="BE101" s="179"/>
      <c r="BF101" s="179"/>
    </row>
    <row r="102" s="163" customFormat="1" ht="25" customHeight="1" spans="1:58">
      <c r="A102" s="19">
        <v>99</v>
      </c>
      <c r="B102" s="23" t="s">
        <v>132</v>
      </c>
      <c r="C102" s="25" t="s">
        <v>133</v>
      </c>
      <c r="D102" s="169">
        <f>VLOOKUP(C102,智育测评!$C$3:$H$116,5,FALSE())</f>
        <v>59.25</v>
      </c>
      <c r="E102" s="128">
        <f>VLOOKUP(C102,智育测评!$C$4:$H$116,6,FALSE())</f>
        <v>106</v>
      </c>
      <c r="F102" s="25">
        <f>VLOOKUP(C102,德育测评!$C$4:$I$116,6,FALSE())</f>
        <v>64</v>
      </c>
      <c r="G102" s="170">
        <f>VLOOKUP(C102,德育测评!$C$4:$I$116,7,FALSE())</f>
        <v>53</v>
      </c>
      <c r="H102" s="25">
        <f>VLOOKUP(C102,文体测评!$C$4:$I$116,6,FALSE())</f>
        <v>60</v>
      </c>
      <c r="I102" s="24">
        <f>VLOOKUP(C102,文体测评!$C$4:$I$116,7,FALSE())</f>
        <v>13</v>
      </c>
      <c r="J102" s="151">
        <f t="shared" si="2"/>
        <v>60.275</v>
      </c>
      <c r="K102" s="25">
        <f t="shared" si="3"/>
        <v>99</v>
      </c>
      <c r="L102" s="25">
        <v>1.06</v>
      </c>
      <c r="M102" s="25" t="s">
        <v>19</v>
      </c>
      <c r="N102" s="25" t="s">
        <v>40</v>
      </c>
      <c r="O102" s="24"/>
      <c r="P102" s="24"/>
      <c r="Q102" s="178"/>
      <c r="R102" s="178"/>
      <c r="S102" s="178"/>
      <c r="T102" s="178"/>
      <c r="U102" s="179"/>
      <c r="V102" s="179"/>
      <c r="W102" s="179"/>
      <c r="X102" s="179"/>
      <c r="Y102" s="179"/>
      <c r="Z102" s="179"/>
      <c r="AA102" s="179"/>
      <c r="AB102" s="179"/>
      <c r="AC102" s="179"/>
      <c r="AD102" s="179"/>
      <c r="AE102" s="179"/>
      <c r="AF102" s="179"/>
      <c r="AG102" s="179"/>
      <c r="AH102" s="179"/>
      <c r="AI102" s="179"/>
      <c r="AJ102" s="179"/>
      <c r="AK102" s="179"/>
      <c r="AL102" s="179"/>
      <c r="AM102" s="179"/>
      <c r="AN102" s="179"/>
      <c r="AO102" s="179"/>
      <c r="AP102" s="179"/>
      <c r="AQ102" s="179"/>
      <c r="AR102" s="179"/>
      <c r="AS102" s="179"/>
      <c r="AT102" s="179"/>
      <c r="AU102" s="179"/>
      <c r="AV102" s="179"/>
      <c r="AW102" s="179"/>
      <c r="AX102" s="179"/>
      <c r="AY102" s="179"/>
      <c r="AZ102" s="179"/>
      <c r="BA102" s="179"/>
      <c r="BB102" s="179"/>
      <c r="BC102" s="179"/>
      <c r="BD102" s="179"/>
      <c r="BE102" s="179"/>
      <c r="BF102" s="179"/>
    </row>
    <row r="103" s="163" customFormat="1" ht="25" customHeight="1" spans="1:58">
      <c r="A103" s="19">
        <v>100</v>
      </c>
      <c r="B103" s="23" t="s">
        <v>134</v>
      </c>
      <c r="C103" s="25" t="s">
        <v>135</v>
      </c>
      <c r="D103" s="169">
        <f>VLOOKUP(C103,智育测评!$C$3:$H$116,5,FALSE())</f>
        <v>61.95</v>
      </c>
      <c r="E103" s="128">
        <f>VLOOKUP(C103,智育测评!$C$4:$H$116,6,FALSE())</f>
        <v>96</v>
      </c>
      <c r="F103" s="25">
        <f>VLOOKUP(C103,德育测评!$C$4:$I$116,6,FALSE())</f>
        <v>59</v>
      </c>
      <c r="G103" s="170">
        <f>VLOOKUP(C103,德育测评!$C$4:$I$116,7,FALSE())</f>
        <v>98</v>
      </c>
      <c r="H103" s="25">
        <f>VLOOKUP(C103,文体测评!$C$4:$I$116,6,FALSE())</f>
        <v>50</v>
      </c>
      <c r="I103" s="24">
        <f>VLOOKUP(C103,文体测评!$C$4:$I$116,7,FALSE())</f>
        <v>44</v>
      </c>
      <c r="J103" s="151">
        <f t="shared" si="2"/>
        <v>60.165</v>
      </c>
      <c r="K103" s="25">
        <f t="shared" si="3"/>
        <v>100</v>
      </c>
      <c r="L103" s="25">
        <v>1.32</v>
      </c>
      <c r="M103" s="25" t="s">
        <v>19</v>
      </c>
      <c r="N103" s="25" t="s">
        <v>40</v>
      </c>
      <c r="O103" s="24"/>
      <c r="P103" s="24"/>
      <c r="Q103" s="178"/>
      <c r="R103" s="178"/>
      <c r="S103" s="178"/>
      <c r="T103" s="178"/>
      <c r="U103" s="179"/>
      <c r="V103" s="179"/>
      <c r="W103" s="179"/>
      <c r="X103" s="179"/>
      <c r="Y103" s="179"/>
      <c r="Z103" s="179"/>
      <c r="AA103" s="179"/>
      <c r="AB103" s="179"/>
      <c r="AC103" s="179"/>
      <c r="AD103" s="179"/>
      <c r="AE103" s="179"/>
      <c r="AF103" s="179"/>
      <c r="AG103" s="179"/>
      <c r="AH103" s="179"/>
      <c r="AI103" s="179"/>
      <c r="AJ103" s="179"/>
      <c r="AK103" s="179"/>
      <c r="AL103" s="179"/>
      <c r="AM103" s="179"/>
      <c r="AN103" s="179"/>
      <c r="AO103" s="179"/>
      <c r="AP103" s="179"/>
      <c r="AQ103" s="179"/>
      <c r="AR103" s="179"/>
      <c r="AS103" s="179"/>
      <c r="AT103" s="179"/>
      <c r="AU103" s="179"/>
      <c r="AV103" s="179"/>
      <c r="AW103" s="179"/>
      <c r="AX103" s="179"/>
      <c r="AY103" s="179"/>
      <c r="AZ103" s="179"/>
      <c r="BA103" s="179"/>
      <c r="BB103" s="179"/>
      <c r="BC103" s="179"/>
      <c r="BD103" s="179"/>
      <c r="BE103" s="179"/>
      <c r="BF103" s="179"/>
    </row>
    <row r="104" s="163" customFormat="1" ht="25" customHeight="1" spans="1:58">
      <c r="A104" s="19">
        <v>101</v>
      </c>
      <c r="B104" s="23">
        <v>24008107</v>
      </c>
      <c r="C104" s="25" t="s">
        <v>136</v>
      </c>
      <c r="D104" s="169">
        <f>VLOOKUP(C104,智育测评!$C$3:$H$116,5,FALSE())</f>
        <v>60.46</v>
      </c>
      <c r="E104" s="128">
        <f>VLOOKUP(C104,智育测评!$C$4:$H$116,6,FALSE())</f>
        <v>102</v>
      </c>
      <c r="F104" s="25">
        <f>VLOOKUP(C104,德育测评!$C$4:$I$116,6,FALSE())</f>
        <v>63.5</v>
      </c>
      <c r="G104" s="170">
        <f>VLOOKUP(C104,德育测评!$C$4:$I$116,7,FALSE())</f>
        <v>58</v>
      </c>
      <c r="H104" s="25">
        <f>VLOOKUP(C104,文体测评!$C$4:$I$116,6,FALSE())</f>
        <v>50</v>
      </c>
      <c r="I104" s="24">
        <f>VLOOKUP(C104,文体测评!$C$4:$I$116,7,FALSE())</f>
        <v>44</v>
      </c>
      <c r="J104" s="151">
        <f t="shared" si="2"/>
        <v>60.022</v>
      </c>
      <c r="K104" s="25">
        <f t="shared" si="3"/>
        <v>101</v>
      </c>
      <c r="L104" s="25">
        <v>1.05</v>
      </c>
      <c r="M104" s="25" t="s">
        <v>19</v>
      </c>
      <c r="N104" s="25" t="s">
        <v>40</v>
      </c>
      <c r="O104" s="26"/>
      <c r="P104" s="26"/>
      <c r="Q104" s="178"/>
      <c r="R104" s="178"/>
      <c r="S104" s="178"/>
      <c r="T104" s="178"/>
      <c r="U104" s="179"/>
      <c r="V104" s="179"/>
      <c r="W104" s="179"/>
      <c r="X104" s="179"/>
      <c r="Y104" s="179"/>
      <c r="Z104" s="179"/>
      <c r="AA104" s="179"/>
      <c r="AB104" s="179"/>
      <c r="AC104" s="179"/>
      <c r="AD104" s="179"/>
      <c r="AE104" s="179"/>
      <c r="AF104" s="179"/>
      <c r="AG104" s="179"/>
      <c r="AH104" s="179"/>
      <c r="AI104" s="179"/>
      <c r="AJ104" s="179"/>
      <c r="AK104" s="179"/>
      <c r="AL104" s="179"/>
      <c r="AM104" s="179"/>
      <c r="AN104" s="179"/>
      <c r="AO104" s="179"/>
      <c r="AP104" s="179"/>
      <c r="AQ104" s="179"/>
      <c r="AR104" s="179"/>
      <c r="AS104" s="179"/>
      <c r="AT104" s="179"/>
      <c r="AU104" s="179"/>
      <c r="AV104" s="179"/>
      <c r="AW104" s="179"/>
      <c r="AX104" s="179"/>
      <c r="AY104" s="179"/>
      <c r="AZ104" s="179"/>
      <c r="BA104" s="179"/>
      <c r="BB104" s="179"/>
      <c r="BC104" s="179"/>
      <c r="BD104" s="179"/>
      <c r="BE104" s="179"/>
      <c r="BF104" s="179"/>
    </row>
    <row r="105" s="163" customFormat="1" ht="25" customHeight="1" spans="1:58">
      <c r="A105" s="19">
        <v>102</v>
      </c>
      <c r="B105" s="23">
        <v>24008001</v>
      </c>
      <c r="C105" s="25" t="s">
        <v>137</v>
      </c>
      <c r="D105" s="169">
        <f>VLOOKUP(C105,智育测评!$C$3:$H$116,5,FALSE())</f>
        <v>61.74</v>
      </c>
      <c r="E105" s="128">
        <f>VLOOKUP(C105,智育测评!$C$4:$H$116,6,FALSE())</f>
        <v>98</v>
      </c>
      <c r="F105" s="25">
        <f>VLOOKUP(C105,德育测评!$C$4:$I$116,6,FALSE())</f>
        <v>59</v>
      </c>
      <c r="G105" s="170">
        <f>VLOOKUP(C105,德育测评!$C$4:$I$116,7,FALSE())</f>
        <v>98</v>
      </c>
      <c r="H105" s="25">
        <f>VLOOKUP(C105,文体测评!$C$4:$I$116,6,FALSE())</f>
        <v>50</v>
      </c>
      <c r="I105" s="24">
        <f>VLOOKUP(C105,文体测评!$C$4:$I$116,7,FALSE())</f>
        <v>44</v>
      </c>
      <c r="J105" s="151">
        <f t="shared" si="2"/>
        <v>60.018</v>
      </c>
      <c r="K105" s="25">
        <f t="shared" si="3"/>
        <v>102</v>
      </c>
      <c r="L105" s="25">
        <v>0.92</v>
      </c>
      <c r="M105" s="25" t="s">
        <v>19</v>
      </c>
      <c r="N105" s="25" t="s">
        <v>40</v>
      </c>
      <c r="O105" s="24"/>
      <c r="P105" s="24"/>
      <c r="Q105" s="178"/>
      <c r="R105" s="178"/>
      <c r="S105" s="178"/>
      <c r="T105" s="178"/>
      <c r="U105" s="179"/>
      <c r="V105" s="179"/>
      <c r="W105" s="179"/>
      <c r="X105" s="179"/>
      <c r="Y105" s="179"/>
      <c r="Z105" s="179"/>
      <c r="AA105" s="179"/>
      <c r="AB105" s="179"/>
      <c r="AC105" s="179"/>
      <c r="AD105" s="179"/>
      <c r="AE105" s="179"/>
      <c r="AF105" s="179"/>
      <c r="AG105" s="179"/>
      <c r="AH105" s="179"/>
      <c r="AI105" s="179"/>
      <c r="AJ105" s="179"/>
      <c r="AK105" s="179"/>
      <c r="AL105" s="179"/>
      <c r="AM105" s="179"/>
      <c r="AN105" s="179"/>
      <c r="AO105" s="179"/>
      <c r="AP105" s="179"/>
      <c r="AQ105" s="179"/>
      <c r="AR105" s="179"/>
      <c r="AS105" s="179"/>
      <c r="AT105" s="179"/>
      <c r="AU105" s="179"/>
      <c r="AV105" s="179"/>
      <c r="AW105" s="179"/>
      <c r="AX105" s="179"/>
      <c r="AY105" s="179"/>
      <c r="AZ105" s="179"/>
      <c r="BA105" s="179"/>
      <c r="BB105" s="179"/>
      <c r="BC105" s="179"/>
      <c r="BD105" s="179"/>
      <c r="BE105" s="179"/>
      <c r="BF105" s="179"/>
    </row>
    <row r="106" s="163" customFormat="1" ht="25" customHeight="1" spans="1:58">
      <c r="A106" s="19">
        <v>103</v>
      </c>
      <c r="B106" s="23">
        <v>24008033</v>
      </c>
      <c r="C106" s="25" t="s">
        <v>138</v>
      </c>
      <c r="D106" s="169">
        <f>VLOOKUP(C106,智育测评!$C$3:$H$116,5,FALSE())</f>
        <v>60.57</v>
      </c>
      <c r="E106" s="128">
        <f>VLOOKUP(C106,智育测评!$C$4:$H$116,6,FALSE())</f>
        <v>101</v>
      </c>
      <c r="F106" s="25">
        <f>VLOOKUP(C106,德育测评!$C$4:$I$116,6,FALSE())</f>
        <v>63</v>
      </c>
      <c r="G106" s="170">
        <f>VLOOKUP(C106,德育测评!$C$4:$I$116,7,FALSE())</f>
        <v>63</v>
      </c>
      <c r="H106" s="25">
        <f>VLOOKUP(C106,文体测评!$C$4:$I$116,6,FALSE())</f>
        <v>50</v>
      </c>
      <c r="I106" s="24">
        <f>VLOOKUP(C106,文体测评!$C$4:$I$116,7,FALSE())</f>
        <v>44</v>
      </c>
      <c r="J106" s="151">
        <f t="shared" si="2"/>
        <v>59.999</v>
      </c>
      <c r="K106" s="25">
        <f t="shared" si="3"/>
        <v>103</v>
      </c>
      <c r="L106" s="25">
        <v>1.1</v>
      </c>
      <c r="M106" s="25">
        <v>440</v>
      </c>
      <c r="N106" s="25" t="s">
        <v>40</v>
      </c>
      <c r="O106" s="24"/>
      <c r="P106" s="24"/>
      <c r="Q106" s="178"/>
      <c r="R106" s="178"/>
      <c r="S106" s="178"/>
      <c r="T106" s="178"/>
      <c r="U106" s="179"/>
      <c r="V106" s="179"/>
      <c r="W106" s="179"/>
      <c r="X106" s="179"/>
      <c r="Y106" s="179"/>
      <c r="Z106" s="179"/>
      <c r="AA106" s="179"/>
      <c r="AB106" s="179"/>
      <c r="AC106" s="179"/>
      <c r="AD106" s="179"/>
      <c r="AE106" s="179"/>
      <c r="AF106" s="179"/>
      <c r="AG106" s="179"/>
      <c r="AH106" s="179"/>
      <c r="AI106" s="179"/>
      <c r="AJ106" s="179"/>
      <c r="AK106" s="179"/>
      <c r="AL106" s="179"/>
      <c r="AM106" s="179"/>
      <c r="AN106" s="179"/>
      <c r="AO106" s="179"/>
      <c r="AP106" s="179"/>
      <c r="AQ106" s="179"/>
      <c r="AR106" s="179"/>
      <c r="AS106" s="179"/>
      <c r="AT106" s="179"/>
      <c r="AU106" s="179"/>
      <c r="AV106" s="179"/>
      <c r="AW106" s="179"/>
      <c r="AX106" s="179"/>
      <c r="AY106" s="179"/>
      <c r="AZ106" s="179"/>
      <c r="BA106" s="179"/>
      <c r="BB106" s="179"/>
      <c r="BC106" s="179"/>
      <c r="BD106" s="179"/>
      <c r="BE106" s="179"/>
      <c r="BF106" s="179"/>
    </row>
    <row r="107" s="163" customFormat="1" ht="25" customHeight="1" spans="1:58">
      <c r="A107" s="19">
        <v>104</v>
      </c>
      <c r="B107" s="23">
        <v>24008087</v>
      </c>
      <c r="C107" s="25" t="s">
        <v>139</v>
      </c>
      <c r="D107" s="169">
        <f>VLOOKUP(C107,智育测评!$C$3:$H$116,5,FALSE())</f>
        <v>59.41</v>
      </c>
      <c r="E107" s="128">
        <f>VLOOKUP(C107,智育测评!$C$4:$H$116,6,FALSE())</f>
        <v>105</v>
      </c>
      <c r="F107" s="25">
        <f>VLOOKUP(C107,德育测评!$C$4:$I$116,6,FALSE())</f>
        <v>59</v>
      </c>
      <c r="G107" s="170">
        <f>VLOOKUP(C107,德育测评!$C$4:$I$116,7,FALSE())</f>
        <v>98</v>
      </c>
      <c r="H107" s="25">
        <f>VLOOKUP(C107,文体测评!$C$4:$I$116,6,FALSE())</f>
        <v>60</v>
      </c>
      <c r="I107" s="24">
        <f>VLOOKUP(C107,文体测评!$C$4:$I$116,7,FALSE())</f>
        <v>13</v>
      </c>
      <c r="J107" s="151">
        <f t="shared" si="2"/>
        <v>59.387</v>
      </c>
      <c r="K107" s="25">
        <f t="shared" si="3"/>
        <v>104</v>
      </c>
      <c r="L107" s="25">
        <v>1.25</v>
      </c>
      <c r="M107" s="25" t="s">
        <v>19</v>
      </c>
      <c r="N107" s="25" t="s">
        <v>40</v>
      </c>
      <c r="O107" s="24"/>
      <c r="P107" s="177"/>
      <c r="Q107" s="178"/>
      <c r="R107" s="178"/>
      <c r="S107" s="178"/>
      <c r="T107" s="178"/>
      <c r="U107" s="179"/>
      <c r="V107" s="179"/>
      <c r="W107" s="179"/>
      <c r="X107" s="179"/>
      <c r="Y107" s="179"/>
      <c r="Z107" s="179"/>
      <c r="AA107" s="179"/>
      <c r="AB107" s="179"/>
      <c r="AC107" s="179"/>
      <c r="AD107" s="179"/>
      <c r="AE107" s="179"/>
      <c r="AF107" s="179"/>
      <c r="AG107" s="179"/>
      <c r="AH107" s="179"/>
      <c r="AI107" s="179"/>
      <c r="AJ107" s="179"/>
      <c r="AK107" s="179"/>
      <c r="AL107" s="179"/>
      <c r="AM107" s="179"/>
      <c r="AN107" s="179"/>
      <c r="AO107" s="179"/>
      <c r="AP107" s="179"/>
      <c r="AQ107" s="179"/>
      <c r="AR107" s="179"/>
      <c r="AS107" s="179"/>
      <c r="AT107" s="179"/>
      <c r="AU107" s="179"/>
      <c r="AV107" s="179"/>
      <c r="AW107" s="179"/>
      <c r="AX107" s="179"/>
      <c r="AY107" s="179"/>
      <c r="AZ107" s="179"/>
      <c r="BA107" s="179"/>
      <c r="BB107" s="179"/>
      <c r="BC107" s="179"/>
      <c r="BD107" s="179"/>
      <c r="BE107" s="179"/>
      <c r="BF107" s="179"/>
    </row>
    <row r="108" s="163" customFormat="1" ht="25" customHeight="1" spans="1:58">
      <c r="A108" s="19">
        <v>105</v>
      </c>
      <c r="B108" s="23" t="s">
        <v>140</v>
      </c>
      <c r="C108" s="25" t="s">
        <v>141</v>
      </c>
      <c r="D108" s="169">
        <f>VLOOKUP(C108,智育测评!$C$3:$H$116,5,FALSE())</f>
        <v>60.15</v>
      </c>
      <c r="E108" s="128">
        <f>VLOOKUP(C108,智育测评!$C$4:$H$116,6,FALSE())</f>
        <v>103</v>
      </c>
      <c r="F108" s="25">
        <f>VLOOKUP(C108,德育测评!$C$4:$I$116,6,FALSE())</f>
        <v>60.5</v>
      </c>
      <c r="G108" s="170">
        <f>VLOOKUP(C108,德育测评!$C$4:$I$116,7,FALSE())</f>
        <v>86</v>
      </c>
      <c r="H108" s="25">
        <f>VLOOKUP(C108,文体测评!$C$4:$I$116,6,FALSE())</f>
        <v>50</v>
      </c>
      <c r="I108" s="24">
        <f>VLOOKUP(C108,文体测评!$C$4:$I$116,7,FALSE())</f>
        <v>44</v>
      </c>
      <c r="J108" s="151">
        <f t="shared" si="2"/>
        <v>59.205</v>
      </c>
      <c r="K108" s="25">
        <f t="shared" si="3"/>
        <v>105</v>
      </c>
      <c r="L108" s="25">
        <v>1.25</v>
      </c>
      <c r="M108" s="25" t="s">
        <v>19</v>
      </c>
      <c r="N108" s="25" t="s">
        <v>40</v>
      </c>
      <c r="O108" s="24"/>
      <c r="P108" s="24"/>
      <c r="Q108" s="178"/>
      <c r="R108" s="178"/>
      <c r="S108" s="178"/>
      <c r="T108" s="178"/>
      <c r="U108" s="179"/>
      <c r="V108" s="179"/>
      <c r="W108" s="179"/>
      <c r="X108" s="179"/>
      <c r="Y108" s="179"/>
      <c r="Z108" s="179"/>
      <c r="AA108" s="179"/>
      <c r="AB108" s="179"/>
      <c r="AC108" s="179"/>
      <c r="AD108" s="179"/>
      <c r="AE108" s="179"/>
      <c r="AF108" s="179"/>
      <c r="AG108" s="179"/>
      <c r="AH108" s="179"/>
      <c r="AI108" s="179"/>
      <c r="AJ108" s="179"/>
      <c r="AK108" s="179"/>
      <c r="AL108" s="179"/>
      <c r="AM108" s="179"/>
      <c r="AN108" s="179"/>
      <c r="AO108" s="179"/>
      <c r="AP108" s="179"/>
      <c r="AQ108" s="179"/>
      <c r="AR108" s="179"/>
      <c r="AS108" s="179"/>
      <c r="AT108" s="179"/>
      <c r="AU108" s="179"/>
      <c r="AV108" s="179"/>
      <c r="AW108" s="179"/>
      <c r="AX108" s="179"/>
      <c r="AY108" s="179"/>
      <c r="AZ108" s="179"/>
      <c r="BA108" s="179"/>
      <c r="BB108" s="179"/>
      <c r="BC108" s="179"/>
      <c r="BD108" s="179"/>
      <c r="BE108" s="179"/>
      <c r="BF108" s="179"/>
    </row>
    <row r="109" s="163" customFormat="1" ht="25" customHeight="1" spans="1:58">
      <c r="A109" s="19">
        <v>106</v>
      </c>
      <c r="B109" s="23">
        <v>24008037</v>
      </c>
      <c r="C109" s="25" t="s">
        <v>142</v>
      </c>
      <c r="D109" s="169">
        <f>VLOOKUP(C109,智育测评!$C$3:$H$116,5,FALSE())</f>
        <v>61.04</v>
      </c>
      <c r="E109" s="128">
        <f>VLOOKUP(C109,智育测评!$C$4:$H$116,6,FALSE())</f>
        <v>99</v>
      </c>
      <c r="F109" s="25">
        <f>VLOOKUP(C109,德育测评!$C$4:$I$116,6,FALSE())</f>
        <v>57</v>
      </c>
      <c r="G109" s="170">
        <f>VLOOKUP(C109,德育测评!$C$4:$I$116,7,FALSE())</f>
        <v>109</v>
      </c>
      <c r="H109" s="25">
        <f>VLOOKUP(C109,文体测评!$C$4:$I$116,6,FALSE())</f>
        <v>50</v>
      </c>
      <c r="I109" s="24">
        <f>VLOOKUP(C109,文体测评!$C$4:$I$116,7,FALSE())</f>
        <v>44</v>
      </c>
      <c r="J109" s="151">
        <f t="shared" si="2"/>
        <v>59.128</v>
      </c>
      <c r="K109" s="25">
        <f t="shared" si="3"/>
        <v>106</v>
      </c>
      <c r="L109" s="25">
        <v>1.12</v>
      </c>
      <c r="M109" s="25" t="s">
        <v>19</v>
      </c>
      <c r="N109" s="25" t="s">
        <v>40</v>
      </c>
      <c r="O109" s="24"/>
      <c r="P109" s="24"/>
      <c r="Q109" s="178"/>
      <c r="R109" s="178"/>
      <c r="S109" s="178"/>
      <c r="T109" s="178"/>
      <c r="U109" s="179"/>
      <c r="V109" s="179"/>
      <c r="W109" s="179"/>
      <c r="X109" s="179"/>
      <c r="Y109" s="179"/>
      <c r="Z109" s="179"/>
      <c r="AA109" s="179"/>
      <c r="AB109" s="179"/>
      <c r="AC109" s="179"/>
      <c r="AD109" s="179"/>
      <c r="AE109" s="179"/>
      <c r="AF109" s="179"/>
      <c r="AG109" s="179"/>
      <c r="AH109" s="179"/>
      <c r="AI109" s="179"/>
      <c r="AJ109" s="179"/>
      <c r="AK109" s="179"/>
      <c r="AL109" s="179"/>
      <c r="AM109" s="179"/>
      <c r="AN109" s="179"/>
      <c r="AO109" s="179"/>
      <c r="AP109" s="179"/>
      <c r="AQ109" s="179"/>
      <c r="AR109" s="179"/>
      <c r="AS109" s="179"/>
      <c r="AT109" s="179"/>
      <c r="AU109" s="179"/>
      <c r="AV109" s="179"/>
      <c r="AW109" s="179"/>
      <c r="AX109" s="179"/>
      <c r="AY109" s="179"/>
      <c r="AZ109" s="179"/>
      <c r="BA109" s="179"/>
      <c r="BB109" s="179"/>
      <c r="BC109" s="179"/>
      <c r="BD109" s="179"/>
      <c r="BE109" s="179"/>
      <c r="BF109" s="179"/>
    </row>
    <row r="110" s="163" customFormat="1" ht="25" customHeight="1" spans="1:58">
      <c r="A110" s="19">
        <v>107</v>
      </c>
      <c r="B110" s="23">
        <v>24008112</v>
      </c>
      <c r="C110" s="25" t="s">
        <v>143</v>
      </c>
      <c r="D110" s="169">
        <f>VLOOKUP(C110,智育测评!$C$3:$H$116,5,FALSE())</f>
        <v>58.32</v>
      </c>
      <c r="E110" s="128">
        <f>VLOOKUP(C110,智育测评!$C$4:$H$116,6,FALSE())</f>
        <v>107</v>
      </c>
      <c r="F110" s="25">
        <f>VLOOKUP(C110,德育测评!$C$4:$I$116,6,FALSE())</f>
        <v>60</v>
      </c>
      <c r="G110" s="170">
        <f>VLOOKUP(C110,德育测评!$C$4:$I$116,7,FALSE())</f>
        <v>89</v>
      </c>
      <c r="H110" s="25">
        <f>VLOOKUP(C110,文体测评!$C$4:$I$116,6,FALSE())</f>
        <v>50</v>
      </c>
      <c r="I110" s="24">
        <f>VLOOKUP(C110,文体测评!$C$4:$I$116,7,FALSE())</f>
        <v>44</v>
      </c>
      <c r="J110" s="151">
        <f t="shared" si="2"/>
        <v>57.824</v>
      </c>
      <c r="K110" s="25">
        <f t="shared" si="3"/>
        <v>107</v>
      </c>
      <c r="L110" s="25">
        <v>1.1</v>
      </c>
      <c r="M110" s="25" t="s">
        <v>19</v>
      </c>
      <c r="N110" s="25" t="s">
        <v>40</v>
      </c>
      <c r="O110" s="26"/>
      <c r="P110" s="26"/>
      <c r="Q110" s="178"/>
      <c r="R110" s="178"/>
      <c r="S110" s="178"/>
      <c r="T110" s="178"/>
      <c r="U110" s="179"/>
      <c r="V110" s="179"/>
      <c r="W110" s="179"/>
      <c r="X110" s="179"/>
      <c r="Y110" s="179"/>
      <c r="Z110" s="179"/>
      <c r="AA110" s="179"/>
      <c r="AB110" s="179"/>
      <c r="AC110" s="179"/>
      <c r="AD110" s="179"/>
      <c r="AE110" s="179"/>
      <c r="AF110" s="179"/>
      <c r="AG110" s="179"/>
      <c r="AH110" s="179"/>
      <c r="AI110" s="179"/>
      <c r="AJ110" s="179"/>
      <c r="AK110" s="179"/>
      <c r="AL110" s="179"/>
      <c r="AM110" s="179"/>
      <c r="AN110" s="179"/>
      <c r="AO110" s="179"/>
      <c r="AP110" s="179"/>
      <c r="AQ110" s="179"/>
      <c r="AR110" s="179"/>
      <c r="AS110" s="179"/>
      <c r="AT110" s="179"/>
      <c r="AU110" s="179"/>
      <c r="AV110" s="179"/>
      <c r="AW110" s="179"/>
      <c r="AX110" s="179"/>
      <c r="AY110" s="179"/>
      <c r="AZ110" s="179"/>
      <c r="BA110" s="179"/>
      <c r="BB110" s="179"/>
      <c r="BC110" s="179"/>
      <c r="BD110" s="179"/>
      <c r="BE110" s="179"/>
      <c r="BF110" s="179"/>
    </row>
    <row r="111" s="163" customFormat="1" ht="25" customHeight="1" spans="1:58">
      <c r="A111" s="19">
        <v>108</v>
      </c>
      <c r="B111" s="23">
        <v>24008057</v>
      </c>
      <c r="C111" s="25" t="s">
        <v>144</v>
      </c>
      <c r="D111" s="169">
        <f>VLOOKUP(C111,智育测评!$C$3:$H$116,5,FALSE())</f>
        <v>57.21</v>
      </c>
      <c r="E111" s="128">
        <f>VLOOKUP(C111,智育测评!$C$4:$H$116,6,FALSE())</f>
        <v>108</v>
      </c>
      <c r="F111" s="25">
        <f>VLOOKUP(C111,德育测评!$C$4:$I$116,6,FALSE())</f>
        <v>63</v>
      </c>
      <c r="G111" s="170">
        <f>VLOOKUP(C111,德育测评!$C$4:$I$116,7,FALSE())</f>
        <v>63</v>
      </c>
      <c r="H111" s="25">
        <f>VLOOKUP(C111,文体测评!$C$4:$I$116,6,FALSE())</f>
        <v>50</v>
      </c>
      <c r="I111" s="24">
        <f>VLOOKUP(C111,文体测评!$C$4:$I$116,7,FALSE())</f>
        <v>44</v>
      </c>
      <c r="J111" s="151">
        <f t="shared" si="2"/>
        <v>57.647</v>
      </c>
      <c r="K111" s="25">
        <f t="shared" si="3"/>
        <v>108</v>
      </c>
      <c r="L111" s="25">
        <v>1.1</v>
      </c>
      <c r="M111" s="25" t="s">
        <v>19</v>
      </c>
      <c r="N111" s="25" t="s">
        <v>40</v>
      </c>
      <c r="O111" s="24"/>
      <c r="P111" s="24"/>
      <c r="Q111" s="178"/>
      <c r="R111" s="178"/>
      <c r="S111" s="178"/>
      <c r="T111" s="178"/>
      <c r="U111" s="179"/>
      <c r="V111" s="179"/>
      <c r="W111" s="179"/>
      <c r="X111" s="179"/>
      <c r="Y111" s="179"/>
      <c r="Z111" s="179"/>
      <c r="AA111" s="179"/>
      <c r="AB111" s="179"/>
      <c r="AC111" s="179"/>
      <c r="AD111" s="179"/>
      <c r="AE111" s="179"/>
      <c r="AF111" s="179"/>
      <c r="AG111" s="179"/>
      <c r="AH111" s="179"/>
      <c r="AI111" s="179"/>
      <c r="AJ111" s="179"/>
      <c r="AK111" s="179"/>
      <c r="AL111" s="179"/>
      <c r="AM111" s="179"/>
      <c r="AN111" s="179"/>
      <c r="AO111" s="179"/>
      <c r="AP111" s="179"/>
      <c r="AQ111" s="179"/>
      <c r="AR111" s="179"/>
      <c r="AS111" s="179"/>
      <c r="AT111" s="179"/>
      <c r="AU111" s="179"/>
      <c r="AV111" s="179"/>
      <c r="AW111" s="179"/>
      <c r="AX111" s="179"/>
      <c r="AY111" s="179"/>
      <c r="AZ111" s="179"/>
      <c r="BA111" s="179"/>
      <c r="BB111" s="179"/>
      <c r="BC111" s="179"/>
      <c r="BD111" s="179"/>
      <c r="BE111" s="179"/>
      <c r="BF111" s="179"/>
    </row>
    <row r="112" s="163" customFormat="1" ht="25" customHeight="1" spans="1:58">
      <c r="A112" s="19">
        <v>109</v>
      </c>
      <c r="B112" s="23">
        <v>24008022</v>
      </c>
      <c r="C112" s="25" t="s">
        <v>145</v>
      </c>
      <c r="D112" s="169">
        <f>VLOOKUP(C112,智育测评!$C$3:$H$116,5,FALSE())</f>
        <v>55.83</v>
      </c>
      <c r="E112" s="128">
        <f>VLOOKUP(C112,智育测评!$C$4:$H$116,6,FALSE())</f>
        <v>109</v>
      </c>
      <c r="F112" s="25">
        <f>VLOOKUP(C112,德育测评!$C$4:$I$116,6,FALSE())</f>
        <v>57</v>
      </c>
      <c r="G112" s="170">
        <f>VLOOKUP(C112,德育测评!$C$4:$I$116,7,FALSE())</f>
        <v>109</v>
      </c>
      <c r="H112" s="25">
        <f>VLOOKUP(C112,文体测评!$C$4:$I$116,6,FALSE())</f>
        <v>50</v>
      </c>
      <c r="I112" s="24">
        <f>VLOOKUP(C112,文体测评!$C$4:$I$116,7,FALSE())</f>
        <v>44</v>
      </c>
      <c r="J112" s="151">
        <f t="shared" si="2"/>
        <v>55.481</v>
      </c>
      <c r="K112" s="25">
        <f t="shared" si="3"/>
        <v>109</v>
      </c>
      <c r="L112" s="25" t="s">
        <v>146</v>
      </c>
      <c r="M112" s="25" t="s">
        <v>19</v>
      </c>
      <c r="N112" s="25" t="s">
        <v>40</v>
      </c>
      <c r="O112" s="26"/>
      <c r="P112" s="26"/>
      <c r="Q112" s="178"/>
      <c r="R112" s="178"/>
      <c r="S112" s="178"/>
      <c r="T112" s="178"/>
      <c r="U112" s="179"/>
      <c r="V112" s="179"/>
      <c r="W112" s="179"/>
      <c r="X112" s="179"/>
      <c r="Y112" s="179"/>
      <c r="Z112" s="179"/>
      <c r="AA112" s="179"/>
      <c r="AB112" s="179"/>
      <c r="AC112" s="179"/>
      <c r="AD112" s="179"/>
      <c r="AE112" s="179"/>
      <c r="AF112" s="179"/>
      <c r="AG112" s="179"/>
      <c r="AH112" s="179"/>
      <c r="AI112" s="179"/>
      <c r="AJ112" s="179"/>
      <c r="AK112" s="179"/>
      <c r="AL112" s="179"/>
      <c r="AM112" s="179"/>
      <c r="AN112" s="179"/>
      <c r="AO112" s="179"/>
      <c r="AP112" s="179"/>
      <c r="AQ112" s="179"/>
      <c r="AR112" s="179"/>
      <c r="AS112" s="179"/>
      <c r="AT112" s="179"/>
      <c r="AU112" s="179"/>
      <c r="AV112" s="179"/>
      <c r="AW112" s="179"/>
      <c r="AX112" s="179"/>
      <c r="AY112" s="179"/>
      <c r="AZ112" s="179"/>
      <c r="BA112" s="179"/>
      <c r="BB112" s="179"/>
      <c r="BC112" s="179"/>
      <c r="BD112" s="179"/>
      <c r="BE112" s="179"/>
      <c r="BF112" s="179"/>
    </row>
    <row r="113" s="163" customFormat="1" ht="25" customHeight="1" spans="1:58">
      <c r="A113" s="19">
        <v>110</v>
      </c>
      <c r="B113" s="23">
        <v>24008084</v>
      </c>
      <c r="C113" s="25" t="s">
        <v>147</v>
      </c>
      <c r="D113" s="169">
        <f>VLOOKUP(C113,智育测评!$C$3:$H$116,5,FALSE())</f>
        <v>54.17</v>
      </c>
      <c r="E113" s="128">
        <f>VLOOKUP(C113,智育测评!$C$4:$H$116,6,FALSE())</f>
        <v>112</v>
      </c>
      <c r="F113" s="25">
        <f>VLOOKUP(C113,德育测评!$C$4:$I$116,6,FALSE())</f>
        <v>62</v>
      </c>
      <c r="G113" s="170">
        <f>VLOOKUP(C113,德育测评!$C$4:$I$116,7,FALSE())</f>
        <v>71</v>
      </c>
      <c r="H113" s="25">
        <f>VLOOKUP(C113,文体测评!$C$4:$I$116,6,FALSE())</f>
        <v>50</v>
      </c>
      <c r="I113" s="24">
        <f>VLOOKUP(C113,文体测评!$C$4:$I$116,7,FALSE())</f>
        <v>44</v>
      </c>
      <c r="J113" s="151">
        <f t="shared" si="2"/>
        <v>55.319</v>
      </c>
      <c r="K113" s="25">
        <f t="shared" si="3"/>
        <v>110</v>
      </c>
      <c r="L113" s="25">
        <v>0.88</v>
      </c>
      <c r="M113" s="25" t="s">
        <v>19</v>
      </c>
      <c r="N113" s="25" t="s">
        <v>40</v>
      </c>
      <c r="O113" s="24"/>
      <c r="P113" s="24"/>
      <c r="Q113" s="178"/>
      <c r="R113" s="178"/>
      <c r="S113" s="178"/>
      <c r="T113" s="178"/>
      <c r="U113" s="179"/>
      <c r="V113" s="179"/>
      <c r="W113" s="179"/>
      <c r="X113" s="179"/>
      <c r="Y113" s="179"/>
      <c r="Z113" s="179"/>
      <c r="AA113" s="179"/>
      <c r="AB113" s="179"/>
      <c r="AC113" s="179"/>
      <c r="AD113" s="179"/>
      <c r="AE113" s="179"/>
      <c r="AF113" s="179"/>
      <c r="AG113" s="179"/>
      <c r="AH113" s="179"/>
      <c r="AI113" s="179"/>
      <c r="AJ113" s="179"/>
      <c r="AK113" s="179"/>
      <c r="AL113" s="179"/>
      <c r="AM113" s="179"/>
      <c r="AN113" s="179"/>
      <c r="AO113" s="179"/>
      <c r="AP113" s="179"/>
      <c r="AQ113" s="179"/>
      <c r="AR113" s="179"/>
      <c r="AS113" s="179"/>
      <c r="AT113" s="179"/>
      <c r="AU113" s="179"/>
      <c r="AV113" s="179"/>
      <c r="AW113" s="179"/>
      <c r="AX113" s="179"/>
      <c r="AY113" s="179"/>
      <c r="AZ113" s="179"/>
      <c r="BA113" s="179"/>
      <c r="BB113" s="179"/>
      <c r="BC113" s="179"/>
      <c r="BD113" s="179"/>
      <c r="BE113" s="179"/>
      <c r="BF113" s="179"/>
    </row>
    <row r="114" s="163" customFormat="1" ht="25" customHeight="1" spans="1:58">
      <c r="A114" s="19">
        <v>111</v>
      </c>
      <c r="B114" s="23">
        <v>24008023</v>
      </c>
      <c r="C114" s="25" t="s">
        <v>148</v>
      </c>
      <c r="D114" s="169">
        <f>VLOOKUP(C114,智育测评!$C$3:$H$116,5,FALSE())</f>
        <v>54.96</v>
      </c>
      <c r="E114" s="128">
        <f>VLOOKUP(C114,智育测评!$C$4:$H$116,6,FALSE())</f>
        <v>110</v>
      </c>
      <c r="F114" s="25">
        <f>VLOOKUP(C114,德育测评!$C$4:$I$116,6,FALSE())</f>
        <v>58.5</v>
      </c>
      <c r="G114" s="170">
        <f>VLOOKUP(C114,德育测评!$C$4:$I$116,7,FALSE())</f>
        <v>106</v>
      </c>
      <c r="H114" s="25">
        <f>VLOOKUP(C114,文体测评!$C$4:$I$116,6,FALSE())</f>
        <v>50</v>
      </c>
      <c r="I114" s="24">
        <f>VLOOKUP(C114,文体测评!$C$4:$I$116,7,FALSE())</f>
        <v>44</v>
      </c>
      <c r="J114" s="151">
        <f t="shared" si="2"/>
        <v>55.172</v>
      </c>
      <c r="K114" s="25">
        <f t="shared" si="3"/>
        <v>111</v>
      </c>
      <c r="L114" s="25">
        <v>1</v>
      </c>
      <c r="M114" s="25" t="s">
        <v>19</v>
      </c>
      <c r="N114" s="25" t="s">
        <v>40</v>
      </c>
      <c r="O114" s="24"/>
      <c r="P114" s="24"/>
      <c r="Q114" s="178"/>
      <c r="R114" s="178"/>
      <c r="S114" s="178"/>
      <c r="T114" s="178"/>
      <c r="U114" s="179"/>
      <c r="V114" s="179"/>
      <c r="W114" s="179"/>
      <c r="X114" s="179"/>
      <c r="Y114" s="179"/>
      <c r="Z114" s="179"/>
      <c r="AA114" s="179"/>
      <c r="AB114" s="179"/>
      <c r="AC114" s="179"/>
      <c r="AD114" s="179"/>
      <c r="AE114" s="179"/>
      <c r="AF114" s="179"/>
      <c r="AG114" s="179"/>
      <c r="AH114" s="179"/>
      <c r="AI114" s="179"/>
      <c r="AJ114" s="179"/>
      <c r="AK114" s="179"/>
      <c r="AL114" s="179"/>
      <c r="AM114" s="179"/>
      <c r="AN114" s="179"/>
      <c r="AO114" s="179"/>
      <c r="AP114" s="179"/>
      <c r="AQ114" s="179"/>
      <c r="AR114" s="179"/>
      <c r="AS114" s="179"/>
      <c r="AT114" s="179"/>
      <c r="AU114" s="179"/>
      <c r="AV114" s="179"/>
      <c r="AW114" s="179"/>
      <c r="AX114" s="179"/>
      <c r="AY114" s="179"/>
      <c r="AZ114" s="179"/>
      <c r="BA114" s="179"/>
      <c r="BB114" s="179"/>
      <c r="BC114" s="179"/>
      <c r="BD114" s="179"/>
      <c r="BE114" s="179"/>
      <c r="BF114" s="179"/>
    </row>
    <row r="115" s="163" customFormat="1" ht="25" customHeight="1" spans="1:58">
      <c r="A115" s="19">
        <v>112</v>
      </c>
      <c r="B115" s="23">
        <v>24008109</v>
      </c>
      <c r="C115" s="25" t="s">
        <v>149</v>
      </c>
      <c r="D115" s="169">
        <f>VLOOKUP(C115,智育测评!$C$3:$H$116,5,FALSE())</f>
        <v>54.65</v>
      </c>
      <c r="E115" s="128">
        <f>VLOOKUP(C115,智育测评!$C$4:$H$116,6,FALSE())</f>
        <v>111</v>
      </c>
      <c r="F115" s="25">
        <f>VLOOKUP(C115,德育测评!$C$4:$I$116,6,FALSE())</f>
        <v>56</v>
      </c>
      <c r="G115" s="170">
        <f>VLOOKUP(C115,德育测评!$C$4:$I$116,7,FALSE())</f>
        <v>112</v>
      </c>
      <c r="H115" s="25">
        <f>VLOOKUP(C115,文体测评!$C$4:$I$116,6,FALSE())</f>
        <v>50</v>
      </c>
      <c r="I115" s="24">
        <f>VLOOKUP(C115,文体测评!$C$4:$I$116,7,FALSE())</f>
        <v>44</v>
      </c>
      <c r="J115" s="151">
        <f t="shared" si="2"/>
        <v>54.455</v>
      </c>
      <c r="K115" s="25">
        <f t="shared" si="3"/>
        <v>112</v>
      </c>
      <c r="L115" s="25">
        <v>1.11</v>
      </c>
      <c r="M115" s="25" t="s">
        <v>19</v>
      </c>
      <c r="N115" s="25" t="s">
        <v>40</v>
      </c>
      <c r="O115" s="26"/>
      <c r="P115" s="26"/>
      <c r="Q115" s="178"/>
      <c r="R115" s="178"/>
      <c r="S115" s="178"/>
      <c r="T115" s="178"/>
      <c r="U115" s="179"/>
      <c r="V115" s="179"/>
      <c r="W115" s="179"/>
      <c r="X115" s="179"/>
      <c r="Y115" s="179"/>
      <c r="Z115" s="179"/>
      <c r="AA115" s="179"/>
      <c r="AB115" s="179"/>
      <c r="AC115" s="179"/>
      <c r="AD115" s="179"/>
      <c r="AE115" s="179"/>
      <c r="AF115" s="179"/>
      <c r="AG115" s="179"/>
      <c r="AH115" s="179"/>
      <c r="AI115" s="179"/>
      <c r="AJ115" s="179"/>
      <c r="AK115" s="179"/>
      <c r="AL115" s="179"/>
      <c r="AM115" s="179"/>
      <c r="AN115" s="179"/>
      <c r="AO115" s="179"/>
      <c r="AP115" s="179"/>
      <c r="AQ115" s="179"/>
      <c r="AR115" s="179"/>
      <c r="AS115" s="179"/>
      <c r="AT115" s="179"/>
      <c r="AU115" s="179"/>
      <c r="AV115" s="179"/>
      <c r="AW115" s="179"/>
      <c r="AX115" s="179"/>
      <c r="AY115" s="179"/>
      <c r="AZ115" s="179"/>
      <c r="BA115" s="179"/>
      <c r="BB115" s="179"/>
      <c r="BC115" s="179"/>
      <c r="BD115" s="179"/>
      <c r="BE115" s="179"/>
      <c r="BF115" s="179"/>
    </row>
    <row r="116" s="163" customFormat="1" ht="25" customHeight="1" spans="1:58">
      <c r="A116" s="19">
        <v>113</v>
      </c>
      <c r="B116" s="23" t="s">
        <v>150</v>
      </c>
      <c r="C116" s="25" t="s">
        <v>151</v>
      </c>
      <c r="D116" s="169">
        <f>VLOOKUP(C116,智育测评!$C$3:$H$116,5,FALSE())</f>
        <v>52.26</v>
      </c>
      <c r="E116" s="128">
        <f>VLOOKUP(C116,智育测评!$C$4:$H$116,6,FALSE())</f>
        <v>113</v>
      </c>
      <c r="F116" s="25">
        <f>VLOOKUP(C116,德育测评!$C$4:$I$116,6,FALSE())</f>
        <v>59</v>
      </c>
      <c r="G116" s="170">
        <f>VLOOKUP(C116,德育测评!$C$4:$I$116,7,FALSE())</f>
        <v>98</v>
      </c>
      <c r="H116" s="25">
        <f>VLOOKUP(C116,文体测评!$C$4:$I$116,6,FALSE())</f>
        <v>50</v>
      </c>
      <c r="I116" s="24">
        <f>VLOOKUP(C116,文体测评!$C$4:$I$116,7,FALSE())</f>
        <v>44</v>
      </c>
      <c r="J116" s="151">
        <f t="shared" si="2"/>
        <v>53.382</v>
      </c>
      <c r="K116" s="25">
        <f t="shared" si="3"/>
        <v>113</v>
      </c>
      <c r="L116" s="25">
        <v>1.06</v>
      </c>
      <c r="M116" s="25" t="s">
        <v>19</v>
      </c>
      <c r="N116" s="25" t="s">
        <v>40</v>
      </c>
      <c r="O116" s="24"/>
      <c r="P116" s="24"/>
      <c r="Q116" s="178"/>
      <c r="R116" s="178"/>
      <c r="S116" s="178"/>
      <c r="T116" s="178"/>
      <c r="U116" s="179"/>
      <c r="V116" s="179"/>
      <c r="W116" s="179"/>
      <c r="X116" s="179"/>
      <c r="Y116" s="179"/>
      <c r="Z116" s="179"/>
      <c r="AA116" s="179"/>
      <c r="AB116" s="179"/>
      <c r="AC116" s="179"/>
      <c r="AD116" s="179"/>
      <c r="AE116" s="179"/>
      <c r="AF116" s="179"/>
      <c r="AG116" s="179"/>
      <c r="AH116" s="179"/>
      <c r="AI116" s="179"/>
      <c r="AJ116" s="179"/>
      <c r="AK116" s="179"/>
      <c r="AL116" s="179"/>
      <c r="AM116" s="179"/>
      <c r="AN116" s="179"/>
      <c r="AO116" s="179"/>
      <c r="AP116" s="179"/>
      <c r="AQ116" s="179"/>
      <c r="AR116" s="179"/>
      <c r="AS116" s="179"/>
      <c r="AT116" s="179"/>
      <c r="AU116" s="179"/>
      <c r="AV116" s="179"/>
      <c r="AW116" s="179"/>
      <c r="AX116" s="179"/>
      <c r="AY116" s="179"/>
      <c r="AZ116" s="179"/>
      <c r="BA116" s="179"/>
      <c r="BB116" s="179"/>
      <c r="BC116" s="179"/>
      <c r="BD116" s="179"/>
      <c r="BE116" s="179"/>
      <c r="BF116" s="179"/>
    </row>
    <row r="117" spans="2:58">
      <c r="B117" s="175"/>
      <c r="C117"/>
      <c r="D117"/>
      <c r="E117"/>
      <c r="F117"/>
      <c r="G117"/>
      <c r="H117"/>
      <c r="I117"/>
      <c r="J117"/>
      <c r="K117"/>
      <c r="L117"/>
      <c r="M117"/>
      <c r="N117"/>
      <c r="Q117" s="7"/>
      <c r="R117" s="7"/>
      <c r="S117" s="7"/>
      <c r="T117" s="7"/>
      <c r="U117" s="61"/>
      <c r="V117" s="61"/>
      <c r="W117" s="61"/>
      <c r="X117" s="61"/>
      <c r="Y117" s="61"/>
      <c r="Z117" s="61"/>
      <c r="AA117" s="61"/>
      <c r="AB117" s="61"/>
      <c r="AC117" s="61"/>
      <c r="AD117" s="61"/>
      <c r="AE117" s="61"/>
      <c r="AF117" s="61"/>
      <c r="AG117" s="61"/>
      <c r="AH117" s="61"/>
      <c r="AI117" s="61"/>
      <c r="AJ117" s="61"/>
      <c r="AK117" s="61"/>
      <c r="AL117" s="61"/>
      <c r="AM117" s="61"/>
      <c r="AN117" s="61"/>
      <c r="AO117" s="61"/>
      <c r="AP117" s="61"/>
      <c r="AQ117" s="61"/>
      <c r="AR117" s="61"/>
      <c r="AS117" s="61"/>
      <c r="AT117" s="61"/>
      <c r="AU117" s="61"/>
      <c r="AV117" s="61"/>
      <c r="AW117" s="61"/>
      <c r="AX117" s="61"/>
      <c r="AY117" s="61"/>
      <c r="AZ117" s="61"/>
      <c r="BA117" s="61"/>
      <c r="BB117" s="61"/>
      <c r="BC117" s="61"/>
      <c r="BD117" s="61"/>
      <c r="BE117" s="61"/>
      <c r="BF117" s="61"/>
    </row>
    <row r="118" spans="17:58">
      <c r="Q118" s="7"/>
      <c r="R118" s="7"/>
      <c r="S118" s="7"/>
      <c r="T118" s="7"/>
      <c r="U118" s="61"/>
      <c r="V118" s="61"/>
      <c r="W118" s="61"/>
      <c r="X118" s="61"/>
      <c r="Y118" s="61"/>
      <c r="Z118" s="61"/>
      <c r="AA118" s="61"/>
      <c r="AB118" s="61"/>
      <c r="AC118" s="61"/>
      <c r="AD118" s="61"/>
      <c r="AE118" s="61"/>
      <c r="AF118" s="61"/>
      <c r="AG118" s="61"/>
      <c r="AH118" s="61"/>
      <c r="AI118" s="61"/>
      <c r="AJ118" s="61"/>
      <c r="AK118" s="61"/>
      <c r="AL118" s="61"/>
      <c r="AM118" s="61"/>
      <c r="AN118" s="61"/>
      <c r="AO118" s="61"/>
      <c r="AP118" s="61"/>
      <c r="AQ118" s="61"/>
      <c r="AR118" s="61"/>
      <c r="AS118" s="61"/>
      <c r="AT118" s="61"/>
      <c r="AU118" s="61"/>
      <c r="AV118" s="61"/>
      <c r="AW118" s="61"/>
      <c r="AX118" s="61"/>
      <c r="AY118" s="61"/>
      <c r="AZ118" s="61"/>
      <c r="BA118" s="61"/>
      <c r="BB118" s="61"/>
      <c r="BC118" s="61"/>
      <c r="BD118" s="61"/>
      <c r="BE118" s="61"/>
      <c r="BF118" s="61"/>
    </row>
    <row r="119" spans="17:58">
      <c r="Q119" s="7"/>
      <c r="R119" s="7"/>
      <c r="S119" s="7"/>
      <c r="T119" s="7"/>
      <c r="U119" s="61"/>
      <c r="V119" s="61"/>
      <c r="W119" s="61"/>
      <c r="X119" s="61"/>
      <c r="Y119" s="61"/>
      <c r="Z119" s="61"/>
      <c r="AA119" s="61"/>
      <c r="AB119" s="61"/>
      <c r="AC119" s="61"/>
      <c r="AD119" s="61"/>
      <c r="AE119" s="61"/>
      <c r="AF119" s="61"/>
      <c r="AG119" s="61"/>
      <c r="AH119" s="61"/>
      <c r="AI119" s="61"/>
      <c r="AJ119" s="61"/>
      <c r="AK119" s="61"/>
      <c r="AL119" s="61"/>
      <c r="AM119" s="61"/>
      <c r="AN119" s="61"/>
      <c r="AO119" s="61"/>
      <c r="AP119" s="61"/>
      <c r="AQ119" s="61"/>
      <c r="AR119" s="61"/>
      <c r="AS119" s="61"/>
      <c r="AT119" s="61"/>
      <c r="AU119" s="61"/>
      <c r="AV119" s="61"/>
      <c r="AW119" s="61"/>
      <c r="AX119" s="61"/>
      <c r="AY119" s="61"/>
      <c r="AZ119" s="61"/>
      <c r="BA119" s="61"/>
      <c r="BB119" s="61"/>
      <c r="BC119" s="61"/>
      <c r="BD119" s="61"/>
      <c r="BE119" s="61"/>
      <c r="BF119" s="61"/>
    </row>
    <row r="120" spans="17:58">
      <c r="Q120" s="7"/>
      <c r="R120" s="7"/>
      <c r="S120" s="7"/>
      <c r="T120" s="7"/>
      <c r="U120" s="61"/>
      <c r="V120" s="61"/>
      <c r="W120" s="61"/>
      <c r="X120" s="61"/>
      <c r="Y120" s="61"/>
      <c r="Z120" s="61"/>
      <c r="AA120" s="61"/>
      <c r="AB120" s="61"/>
      <c r="AC120" s="61"/>
      <c r="AD120" s="61"/>
      <c r="AE120" s="61"/>
      <c r="AF120" s="61"/>
      <c r="AG120" s="61"/>
      <c r="AH120" s="61"/>
      <c r="AI120" s="61"/>
      <c r="AJ120" s="61"/>
      <c r="AK120" s="61"/>
      <c r="AL120" s="61"/>
      <c r="AM120" s="61"/>
      <c r="AN120" s="61"/>
      <c r="AO120" s="61"/>
      <c r="AP120" s="61"/>
      <c r="AQ120" s="61"/>
      <c r="AR120" s="61"/>
      <c r="AS120" s="61"/>
      <c r="AT120" s="61"/>
      <c r="AU120" s="61"/>
      <c r="AV120" s="61"/>
      <c r="AW120" s="61"/>
      <c r="AX120" s="61"/>
      <c r="AY120" s="61"/>
      <c r="AZ120" s="61"/>
      <c r="BA120" s="61"/>
      <c r="BB120" s="61"/>
      <c r="BC120" s="61"/>
      <c r="BD120" s="61"/>
      <c r="BE120" s="61"/>
      <c r="BF120" s="61"/>
    </row>
    <row r="121" spans="17:58">
      <c r="Q121" s="7"/>
      <c r="R121" s="7"/>
      <c r="S121" s="7"/>
      <c r="T121" s="7"/>
      <c r="U121" s="61"/>
      <c r="V121" s="61"/>
      <c r="W121" s="61"/>
      <c r="X121" s="61"/>
      <c r="Y121" s="61"/>
      <c r="Z121" s="61"/>
      <c r="AA121" s="61"/>
      <c r="AB121" s="61"/>
      <c r="AC121" s="61"/>
      <c r="AD121" s="61"/>
      <c r="AE121" s="61"/>
      <c r="AF121" s="61"/>
      <c r="AG121" s="61"/>
      <c r="AH121" s="61"/>
      <c r="AI121" s="61"/>
      <c r="AJ121" s="61"/>
      <c r="AK121" s="61"/>
      <c r="AL121" s="61"/>
      <c r="AM121" s="61"/>
      <c r="AN121" s="61"/>
      <c r="AO121" s="61"/>
      <c r="AP121" s="61"/>
      <c r="AQ121" s="61"/>
      <c r="AR121" s="61"/>
      <c r="AS121" s="61"/>
      <c r="AT121" s="61"/>
      <c r="AU121" s="61"/>
      <c r="AV121" s="61"/>
      <c r="AW121" s="61"/>
      <c r="AX121" s="61"/>
      <c r="AY121" s="61"/>
      <c r="AZ121" s="61"/>
      <c r="BA121" s="61"/>
      <c r="BB121" s="61"/>
      <c r="BC121" s="61"/>
      <c r="BD121" s="61"/>
      <c r="BE121" s="61"/>
      <c r="BF121" s="61"/>
    </row>
    <row r="122" spans="17:58">
      <c r="Q122" s="7"/>
      <c r="R122" s="7"/>
      <c r="S122" s="7"/>
      <c r="T122" s="7"/>
      <c r="U122" s="61"/>
      <c r="V122" s="61"/>
      <c r="W122" s="61"/>
      <c r="X122" s="61"/>
      <c r="Y122" s="61"/>
      <c r="Z122" s="61"/>
      <c r="AA122" s="61"/>
      <c r="AB122" s="61"/>
      <c r="AC122" s="61"/>
      <c r="AD122" s="61"/>
      <c r="AE122" s="61"/>
      <c r="AF122" s="61"/>
      <c r="AG122" s="61"/>
      <c r="AH122" s="61"/>
      <c r="AI122" s="61"/>
      <c r="AJ122" s="61"/>
      <c r="AK122" s="61"/>
      <c r="AL122" s="61"/>
      <c r="AM122" s="61"/>
      <c r="AN122" s="61"/>
      <c r="AO122" s="61"/>
      <c r="AP122" s="61"/>
      <c r="AQ122" s="61"/>
      <c r="AR122" s="61"/>
      <c r="AS122" s="61"/>
      <c r="AT122" s="61"/>
      <c r="AU122" s="61"/>
      <c r="AV122" s="61"/>
      <c r="AW122" s="61"/>
      <c r="AX122" s="61"/>
      <c r="AY122" s="61"/>
      <c r="AZ122" s="61"/>
      <c r="BA122" s="61"/>
      <c r="BB122" s="61"/>
      <c r="BC122" s="61"/>
      <c r="BD122" s="61"/>
      <c r="BE122" s="61"/>
      <c r="BF122" s="61"/>
    </row>
    <row r="123" spans="17:58">
      <c r="Q123" s="7"/>
      <c r="R123" s="7"/>
      <c r="S123" s="7"/>
      <c r="T123" s="7"/>
      <c r="U123" s="61"/>
      <c r="V123" s="61"/>
      <c r="W123" s="61"/>
      <c r="X123" s="61"/>
      <c r="Y123" s="61"/>
      <c r="Z123" s="61"/>
      <c r="AA123" s="61"/>
      <c r="AB123" s="61"/>
      <c r="AC123" s="61"/>
      <c r="AD123" s="61"/>
      <c r="AE123" s="61"/>
      <c r="AF123" s="61"/>
      <c r="AG123" s="61"/>
      <c r="AH123" s="61"/>
      <c r="AI123" s="61"/>
      <c r="AJ123" s="61"/>
      <c r="AK123" s="61"/>
      <c r="AL123" s="61"/>
      <c r="AM123" s="61"/>
      <c r="AN123" s="61"/>
      <c r="AO123" s="61"/>
      <c r="AP123" s="61"/>
      <c r="AQ123" s="61"/>
      <c r="AR123" s="61"/>
      <c r="AS123" s="61"/>
      <c r="AT123" s="61"/>
      <c r="AU123" s="61"/>
      <c r="AV123" s="61"/>
      <c r="AW123" s="61"/>
      <c r="AX123" s="61"/>
      <c r="AY123" s="61"/>
      <c r="AZ123" s="61"/>
      <c r="BA123" s="61"/>
      <c r="BB123" s="61"/>
      <c r="BC123" s="61"/>
      <c r="BD123" s="61"/>
      <c r="BE123" s="61"/>
      <c r="BF123" s="61"/>
    </row>
    <row r="124" spans="17:58">
      <c r="Q124" s="7"/>
      <c r="R124" s="7"/>
      <c r="S124" s="7"/>
      <c r="T124" s="7"/>
      <c r="U124" s="61"/>
      <c r="V124" s="61"/>
      <c r="W124" s="61"/>
      <c r="X124" s="61"/>
      <c r="Y124" s="61"/>
      <c r="Z124" s="61"/>
      <c r="AA124" s="61"/>
      <c r="AB124" s="61"/>
      <c r="AC124" s="61"/>
      <c r="AD124" s="61"/>
      <c r="AE124" s="61"/>
      <c r="AF124" s="61"/>
      <c r="AG124" s="61"/>
      <c r="AH124" s="61"/>
      <c r="AI124" s="61"/>
      <c r="AJ124" s="61"/>
      <c r="AK124" s="61"/>
      <c r="AL124" s="61"/>
      <c r="AM124" s="61"/>
      <c r="AN124" s="61"/>
      <c r="AO124" s="61"/>
      <c r="AP124" s="61"/>
      <c r="AQ124" s="61"/>
      <c r="AR124" s="61"/>
      <c r="AS124" s="61"/>
      <c r="AT124" s="61"/>
      <c r="AU124" s="61"/>
      <c r="AV124" s="61"/>
      <c r="AW124" s="61"/>
      <c r="AX124" s="61"/>
      <c r="AY124" s="61"/>
      <c r="AZ124" s="61"/>
      <c r="BA124" s="61"/>
      <c r="BB124" s="61"/>
      <c r="BC124" s="61"/>
      <c r="BD124" s="61"/>
      <c r="BE124" s="61"/>
      <c r="BF124" s="61"/>
    </row>
    <row r="125" spans="17:58">
      <c r="Q125" s="7"/>
      <c r="R125" s="7"/>
      <c r="S125" s="7"/>
      <c r="T125" s="7"/>
      <c r="U125" s="61"/>
      <c r="V125" s="61"/>
      <c r="W125" s="61"/>
      <c r="X125" s="61"/>
      <c r="Y125" s="61"/>
      <c r="Z125" s="61"/>
      <c r="AA125" s="61"/>
      <c r="AB125" s="61"/>
      <c r="AC125" s="61"/>
      <c r="AD125" s="61"/>
      <c r="AE125" s="61"/>
      <c r="AF125" s="61"/>
      <c r="AG125" s="61"/>
      <c r="AH125" s="61"/>
      <c r="AI125" s="61"/>
      <c r="AJ125" s="61"/>
      <c r="AK125" s="61"/>
      <c r="AL125" s="61"/>
      <c r="AM125" s="61"/>
      <c r="AN125" s="61"/>
      <c r="AO125" s="61"/>
      <c r="AP125" s="61"/>
      <c r="AQ125" s="61"/>
      <c r="AR125" s="61"/>
      <c r="AS125" s="61"/>
      <c r="AT125" s="61"/>
      <c r="AU125" s="61"/>
      <c r="AV125" s="61"/>
      <c r="AW125" s="61"/>
      <c r="AX125" s="61"/>
      <c r="AY125" s="61"/>
      <c r="AZ125" s="61"/>
      <c r="BA125" s="61"/>
      <c r="BB125" s="61"/>
      <c r="BC125" s="61"/>
      <c r="BD125" s="61"/>
      <c r="BE125" s="61"/>
      <c r="BF125" s="61"/>
    </row>
    <row r="126" spans="17:58">
      <c r="Q126" s="7"/>
      <c r="R126" s="7"/>
      <c r="S126" s="7"/>
      <c r="T126" s="7"/>
      <c r="U126" s="61"/>
      <c r="V126" s="61"/>
      <c r="W126" s="61"/>
      <c r="X126" s="61"/>
      <c r="Y126" s="61"/>
      <c r="Z126" s="61"/>
      <c r="AA126" s="61"/>
      <c r="AB126" s="61"/>
      <c r="AC126" s="61"/>
      <c r="AD126" s="61"/>
      <c r="AE126" s="61"/>
      <c r="AF126" s="61"/>
      <c r="AG126" s="61"/>
      <c r="AH126" s="61"/>
      <c r="AI126" s="61"/>
      <c r="AJ126" s="61"/>
      <c r="AK126" s="61"/>
      <c r="AL126" s="61"/>
      <c r="AM126" s="61"/>
      <c r="AN126" s="61"/>
      <c r="AO126" s="61"/>
      <c r="AP126" s="61"/>
      <c r="AQ126" s="61"/>
      <c r="AR126" s="61"/>
      <c r="AS126" s="61"/>
      <c r="AT126" s="61"/>
      <c r="AU126" s="61"/>
      <c r="AV126" s="61"/>
      <c r="AW126" s="61"/>
      <c r="AX126" s="61"/>
      <c r="AY126" s="61"/>
      <c r="AZ126" s="61"/>
      <c r="BA126" s="61"/>
      <c r="BB126" s="61"/>
      <c r="BC126" s="61"/>
      <c r="BD126" s="61"/>
      <c r="BE126" s="61"/>
      <c r="BF126" s="61"/>
    </row>
    <row r="127" spans="17:58">
      <c r="Q127" s="7"/>
      <c r="R127" s="7"/>
      <c r="S127" s="7"/>
      <c r="T127" s="7"/>
      <c r="U127" s="61"/>
      <c r="V127" s="61"/>
      <c r="W127" s="61"/>
      <c r="X127" s="61"/>
      <c r="Y127" s="61"/>
      <c r="Z127" s="61"/>
      <c r="AA127" s="61"/>
      <c r="AB127" s="61"/>
      <c r="AC127" s="61"/>
      <c r="AD127" s="61"/>
      <c r="AE127" s="61"/>
      <c r="AF127" s="61"/>
      <c r="AG127" s="61"/>
      <c r="AH127" s="61"/>
      <c r="AI127" s="61"/>
      <c r="AJ127" s="61"/>
      <c r="AK127" s="61"/>
      <c r="AL127" s="61"/>
      <c r="AM127" s="61"/>
      <c r="AN127" s="61"/>
      <c r="AO127" s="61"/>
      <c r="AP127" s="61"/>
      <c r="AQ127" s="61"/>
      <c r="AR127" s="61"/>
      <c r="AS127" s="61"/>
      <c r="AT127" s="61"/>
      <c r="AU127" s="61"/>
      <c r="AV127" s="61"/>
      <c r="AW127" s="61"/>
      <c r="AX127" s="61"/>
      <c r="AY127" s="61"/>
      <c r="AZ127" s="61"/>
      <c r="BA127" s="61"/>
      <c r="BB127" s="61"/>
      <c r="BC127" s="61"/>
      <c r="BD127" s="61"/>
      <c r="BE127" s="61"/>
      <c r="BF127" s="61"/>
    </row>
    <row r="128" spans="17:58">
      <c r="Q128" s="7"/>
      <c r="R128" s="7"/>
      <c r="S128" s="7"/>
      <c r="T128" s="7"/>
      <c r="U128" s="61"/>
      <c r="V128" s="61"/>
      <c r="W128" s="61"/>
      <c r="X128" s="61"/>
      <c r="Y128" s="61"/>
      <c r="Z128" s="61"/>
      <c r="AA128" s="61"/>
      <c r="AB128" s="61"/>
      <c r="AC128" s="61"/>
      <c r="AD128" s="61"/>
      <c r="AE128" s="61"/>
      <c r="AF128" s="61"/>
      <c r="AG128" s="61"/>
      <c r="AH128" s="61"/>
      <c r="AI128" s="61"/>
      <c r="AJ128" s="61"/>
      <c r="AK128" s="61"/>
      <c r="AL128" s="61"/>
      <c r="AM128" s="61"/>
      <c r="AN128" s="61"/>
      <c r="AO128" s="61"/>
      <c r="AP128" s="61"/>
      <c r="AQ128" s="61"/>
      <c r="AR128" s="61"/>
      <c r="AS128" s="61"/>
      <c r="AT128" s="61"/>
      <c r="AU128" s="61"/>
      <c r="AV128" s="61"/>
      <c r="AW128" s="61"/>
      <c r="AX128" s="61"/>
      <c r="AY128" s="61"/>
      <c r="AZ128" s="61"/>
      <c r="BA128" s="61"/>
      <c r="BB128" s="61"/>
      <c r="BC128" s="61"/>
      <c r="BD128" s="61"/>
      <c r="BE128" s="61"/>
      <c r="BF128" s="61"/>
    </row>
    <row r="129" spans="17:58">
      <c r="Q129" s="7"/>
      <c r="R129" s="7"/>
      <c r="S129" s="7"/>
      <c r="T129" s="7"/>
      <c r="U129" s="61"/>
      <c r="V129" s="61"/>
      <c r="W129" s="61"/>
      <c r="X129" s="61"/>
      <c r="Y129" s="61"/>
      <c r="Z129" s="61"/>
      <c r="AA129" s="61"/>
      <c r="AB129" s="61"/>
      <c r="AC129" s="61"/>
      <c r="AD129" s="61"/>
      <c r="AE129" s="61"/>
      <c r="AF129" s="61"/>
      <c r="AG129" s="61"/>
      <c r="AH129" s="61"/>
      <c r="AI129" s="61"/>
      <c r="AJ129" s="61"/>
      <c r="AK129" s="61"/>
      <c r="AL129" s="61"/>
      <c r="AM129" s="61"/>
      <c r="AN129" s="61"/>
      <c r="AO129" s="61"/>
      <c r="AP129" s="61"/>
      <c r="AQ129" s="61"/>
      <c r="AR129" s="61"/>
      <c r="AS129" s="61"/>
      <c r="AT129" s="61"/>
      <c r="AU129" s="61"/>
      <c r="AV129" s="61"/>
      <c r="AW129" s="61"/>
      <c r="AX129" s="61"/>
      <c r="AY129" s="61"/>
      <c r="AZ129" s="61"/>
      <c r="BA129" s="61"/>
      <c r="BB129" s="61"/>
      <c r="BC129" s="61"/>
      <c r="BD129" s="61"/>
      <c r="BE129" s="61"/>
      <c r="BF129" s="61"/>
    </row>
    <row r="130" spans="17:58">
      <c r="Q130" s="7"/>
      <c r="R130" s="7"/>
      <c r="S130" s="7"/>
      <c r="T130" s="7"/>
      <c r="U130" s="61"/>
      <c r="V130" s="61"/>
      <c r="W130" s="61"/>
      <c r="X130" s="61"/>
      <c r="Y130" s="61"/>
      <c r="Z130" s="61"/>
      <c r="AA130" s="61"/>
      <c r="AB130" s="61"/>
      <c r="AC130" s="61"/>
      <c r="AD130" s="61"/>
      <c r="AE130" s="61"/>
      <c r="AF130" s="61"/>
      <c r="AG130" s="61"/>
      <c r="AH130" s="61"/>
      <c r="AI130" s="61"/>
      <c r="AJ130" s="61"/>
      <c r="AK130" s="61"/>
      <c r="AL130" s="61"/>
      <c r="AM130" s="61"/>
      <c r="AN130" s="61"/>
      <c r="AO130" s="61"/>
      <c r="AP130" s="61"/>
      <c r="AQ130" s="61"/>
      <c r="AR130" s="61"/>
      <c r="AS130" s="61"/>
      <c r="AT130" s="61"/>
      <c r="AU130" s="61"/>
      <c r="AV130" s="61"/>
      <c r="AW130" s="61"/>
      <c r="AX130" s="61"/>
      <c r="AY130" s="61"/>
      <c r="AZ130" s="61"/>
      <c r="BA130" s="61"/>
      <c r="BB130" s="61"/>
      <c r="BC130" s="61"/>
      <c r="BD130" s="61"/>
      <c r="BE130" s="61"/>
      <c r="BF130" s="61"/>
    </row>
    <row r="131" spans="17:58">
      <c r="Q131" s="7"/>
      <c r="R131" s="7"/>
      <c r="S131" s="7"/>
      <c r="T131" s="7"/>
      <c r="U131" s="61"/>
      <c r="V131" s="61"/>
      <c r="W131" s="61"/>
      <c r="X131" s="61"/>
      <c r="Y131" s="61"/>
      <c r="Z131" s="61"/>
      <c r="AA131" s="61"/>
      <c r="AB131" s="61"/>
      <c r="AC131" s="61"/>
      <c r="AD131" s="61"/>
      <c r="AE131" s="61"/>
      <c r="AF131" s="61"/>
      <c r="AG131" s="61"/>
      <c r="AH131" s="61"/>
      <c r="AI131" s="61"/>
      <c r="AJ131" s="61"/>
      <c r="AK131" s="61"/>
      <c r="AL131" s="61"/>
      <c r="AM131" s="61"/>
      <c r="AN131" s="61"/>
      <c r="AO131" s="61"/>
      <c r="AP131" s="61"/>
      <c r="AQ131" s="61"/>
      <c r="AR131" s="61"/>
      <c r="AS131" s="61"/>
      <c r="AT131" s="61"/>
      <c r="AU131" s="61"/>
      <c r="AV131" s="61"/>
      <c r="AW131" s="61"/>
      <c r="AX131" s="61"/>
      <c r="AY131" s="61"/>
      <c r="AZ131" s="61"/>
      <c r="BA131" s="61"/>
      <c r="BB131" s="61"/>
      <c r="BC131" s="61"/>
      <c r="BD131" s="61"/>
      <c r="BE131" s="61"/>
      <c r="BF131" s="61"/>
    </row>
    <row r="132" spans="17:58">
      <c r="Q132" s="7"/>
      <c r="R132" s="7"/>
      <c r="S132" s="7"/>
      <c r="T132" s="7"/>
      <c r="U132" s="61"/>
      <c r="V132" s="61"/>
      <c r="W132" s="61"/>
      <c r="X132" s="61"/>
      <c r="Y132" s="61"/>
      <c r="Z132" s="61"/>
      <c r="AA132" s="61"/>
      <c r="AB132" s="61"/>
      <c r="AC132" s="61"/>
      <c r="AD132" s="61"/>
      <c r="AE132" s="61"/>
      <c r="AF132" s="61"/>
      <c r="AG132" s="61"/>
      <c r="AH132" s="61"/>
      <c r="AI132" s="61"/>
      <c r="AJ132" s="61"/>
      <c r="AK132" s="61"/>
      <c r="AL132" s="61"/>
      <c r="AM132" s="61"/>
      <c r="AN132" s="61"/>
      <c r="AO132" s="61"/>
      <c r="AP132" s="61"/>
      <c r="AQ132" s="61"/>
      <c r="AR132" s="61"/>
      <c r="AS132" s="61"/>
      <c r="AT132" s="61"/>
      <c r="AU132" s="61"/>
      <c r="AV132" s="61"/>
      <c r="AW132" s="61"/>
      <c r="AX132" s="61"/>
      <c r="AY132" s="61"/>
      <c r="AZ132" s="61"/>
      <c r="BA132" s="61"/>
      <c r="BB132" s="61"/>
      <c r="BC132" s="61"/>
      <c r="BD132" s="61"/>
      <c r="BE132" s="61"/>
      <c r="BF132" s="61"/>
    </row>
    <row r="133" spans="17:58">
      <c r="Q133" s="7"/>
      <c r="R133" s="7"/>
      <c r="S133" s="7"/>
      <c r="T133" s="7"/>
      <c r="U133" s="61"/>
      <c r="V133" s="61"/>
      <c r="W133" s="61"/>
      <c r="X133" s="61"/>
      <c r="Y133" s="61"/>
      <c r="Z133" s="61"/>
      <c r="AA133" s="61"/>
      <c r="AB133" s="61"/>
      <c r="AC133" s="61"/>
      <c r="AD133" s="61"/>
      <c r="AE133" s="61"/>
      <c r="AF133" s="61"/>
      <c r="AG133" s="61"/>
      <c r="AH133" s="61"/>
      <c r="AI133" s="61"/>
      <c r="AJ133" s="61"/>
      <c r="AK133" s="61"/>
      <c r="AL133" s="61"/>
      <c r="AM133" s="61"/>
      <c r="AN133" s="61"/>
      <c r="AO133" s="61"/>
      <c r="AP133" s="61"/>
      <c r="AQ133" s="61"/>
      <c r="AR133" s="61"/>
      <c r="AS133" s="61"/>
      <c r="AT133" s="61"/>
      <c r="AU133" s="61"/>
      <c r="AV133" s="61"/>
      <c r="AW133" s="61"/>
      <c r="AX133" s="61"/>
      <c r="AY133" s="61"/>
      <c r="AZ133" s="61"/>
      <c r="BA133" s="61"/>
      <c r="BB133" s="61"/>
      <c r="BC133" s="61"/>
      <c r="BD133" s="61"/>
      <c r="BE133" s="61"/>
      <c r="BF133" s="61"/>
    </row>
    <row r="134" spans="17:58">
      <c r="Q134" s="7"/>
      <c r="R134" s="7"/>
      <c r="S134" s="7"/>
      <c r="T134" s="7"/>
      <c r="U134" s="61"/>
      <c r="V134" s="61"/>
      <c r="W134" s="61"/>
      <c r="X134" s="61"/>
      <c r="Y134" s="61"/>
      <c r="Z134" s="61"/>
      <c r="AA134" s="61"/>
      <c r="AB134" s="61"/>
      <c r="AC134" s="61"/>
      <c r="AD134" s="61"/>
      <c r="AE134" s="61"/>
      <c r="AF134" s="61"/>
      <c r="AG134" s="61"/>
      <c r="AH134" s="61"/>
      <c r="AI134" s="61"/>
      <c r="AJ134" s="61"/>
      <c r="AK134" s="61"/>
      <c r="AL134" s="61"/>
      <c r="AM134" s="61"/>
      <c r="AN134" s="61"/>
      <c r="AO134" s="61"/>
      <c r="AP134" s="61"/>
      <c r="AQ134" s="61"/>
      <c r="AR134" s="61"/>
      <c r="AS134" s="61"/>
      <c r="AT134" s="61"/>
      <c r="AU134" s="61"/>
      <c r="AV134" s="61"/>
      <c r="AW134" s="61"/>
      <c r="AX134" s="61"/>
      <c r="AY134" s="61"/>
      <c r="AZ134" s="61"/>
      <c r="BA134" s="61"/>
      <c r="BB134" s="61"/>
      <c r="BC134" s="61"/>
      <c r="BD134" s="61"/>
      <c r="BE134" s="61"/>
      <c r="BF134" s="61"/>
    </row>
    <row r="135" spans="17:58">
      <c r="Q135" s="7"/>
      <c r="R135" s="7"/>
      <c r="S135" s="7"/>
      <c r="T135" s="7"/>
      <c r="U135" s="61"/>
      <c r="V135" s="61"/>
      <c r="W135" s="61"/>
      <c r="X135" s="61"/>
      <c r="Y135" s="61"/>
      <c r="Z135" s="61"/>
      <c r="AA135" s="61"/>
      <c r="AB135" s="61"/>
      <c r="AC135" s="61"/>
      <c r="AD135" s="61"/>
      <c r="AE135" s="61"/>
      <c r="AF135" s="61"/>
      <c r="AG135" s="61"/>
      <c r="AH135" s="61"/>
      <c r="AI135" s="61"/>
      <c r="AJ135" s="61"/>
      <c r="AK135" s="61"/>
      <c r="AL135" s="61"/>
      <c r="AM135" s="61"/>
      <c r="AN135" s="61"/>
      <c r="AO135" s="61"/>
      <c r="AP135" s="61"/>
      <c r="AQ135" s="61"/>
      <c r="AR135" s="61"/>
      <c r="AS135" s="61"/>
      <c r="AT135" s="61"/>
      <c r="AU135" s="61"/>
      <c r="AV135" s="61"/>
      <c r="AW135" s="61"/>
      <c r="AX135" s="61"/>
      <c r="AY135" s="61"/>
      <c r="AZ135" s="61"/>
      <c r="BA135" s="61"/>
      <c r="BB135" s="61"/>
      <c r="BC135" s="61"/>
      <c r="BD135" s="61"/>
      <c r="BE135" s="61"/>
      <c r="BF135" s="61"/>
    </row>
    <row r="136" spans="17:58">
      <c r="Q136" s="7"/>
      <c r="R136" s="7"/>
      <c r="S136" s="7"/>
      <c r="T136" s="7"/>
      <c r="U136" s="61"/>
      <c r="V136" s="61"/>
      <c r="W136" s="61"/>
      <c r="X136" s="61"/>
      <c r="Y136" s="61"/>
      <c r="Z136" s="61"/>
      <c r="AA136" s="61"/>
      <c r="AB136" s="61"/>
      <c r="AC136" s="61"/>
      <c r="AD136" s="61"/>
      <c r="AE136" s="61"/>
      <c r="AF136" s="61"/>
      <c r="AG136" s="61"/>
      <c r="AH136" s="61"/>
      <c r="AI136" s="61"/>
      <c r="AJ136" s="61"/>
      <c r="AK136" s="61"/>
      <c r="AL136" s="61"/>
      <c r="AM136" s="61"/>
      <c r="AN136" s="61"/>
      <c r="AO136" s="61"/>
      <c r="AP136" s="61"/>
      <c r="AQ136" s="61"/>
      <c r="AR136" s="61"/>
      <c r="AS136" s="61"/>
      <c r="AT136" s="61"/>
      <c r="AU136" s="61"/>
      <c r="AV136" s="61"/>
      <c r="AW136" s="61"/>
      <c r="AX136" s="61"/>
      <c r="AY136" s="61"/>
      <c r="AZ136" s="61"/>
      <c r="BA136" s="61"/>
      <c r="BB136" s="61"/>
      <c r="BC136" s="61"/>
      <c r="BD136" s="61"/>
      <c r="BE136" s="61"/>
      <c r="BF136" s="61"/>
    </row>
  </sheetData>
  <sheetProtection formatCells="0" insertHyperlinks="0" autoFilter="0"/>
  <protectedRanges>
    <protectedRange sqref="$A1:$XFD1048576" name="Range1"/>
  </protectedRanges>
  <sortState ref="A1:P116">
    <sortCondition ref="J4:J117" descending="1"/>
  </sortState>
  <mergeCells count="2">
    <mergeCell ref="A1:P1"/>
    <mergeCell ref="A2:D2"/>
  </mergeCells>
  <pageMargins left="0.511805555555556" right="0.314583333333333" top="0.354166666666667" bottom="0.354166666666667" header="0.298611111111111" footer="0.298611111111111"/>
  <pageSetup paperSize="9" scale="59" orientation="landscape" horizontalDpi="600"/>
  <headerFooter>
    <oddFooter>&amp;C第 &amp;P 页，共 &amp;N 页</oddFooter>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V116"/>
  <sheetViews>
    <sheetView view="pageBreakPreview" zoomScale="70" zoomScaleNormal="55" workbookViewId="0">
      <pane ySplit="3" topLeftCell="A4" activePane="bottomLeft" state="frozen"/>
      <selection/>
      <selection pane="bottomLeft" activeCell="A24" sqref="$A24:$XFD25"/>
    </sheetView>
  </sheetViews>
  <sheetFormatPr defaultColWidth="9" defaultRowHeight="18"/>
  <cols>
    <col min="1" max="1" width="11.425" style="9" customWidth="1"/>
    <col min="2" max="2" width="13.7166666666667" style="115" customWidth="1"/>
    <col min="3" max="3" width="11.2333333333333" style="9" customWidth="1"/>
    <col min="4" max="4" width="26.0666666666667" style="116" customWidth="1"/>
    <col min="5" max="5" width="18.025" style="116" customWidth="1"/>
    <col min="6" max="6" width="12.075" style="117" customWidth="1"/>
    <col min="7" max="7" width="17.8583333333333" style="117" customWidth="1"/>
    <col min="8" max="8" width="18.0333333333333" style="116" customWidth="1"/>
    <col min="9" max="9" width="110.325" style="10" customWidth="1"/>
    <col min="10" max="10" width="16.6" style="7" customWidth="1"/>
    <col min="11" max="11" width="13.0333333333333" style="7" customWidth="1"/>
    <col min="12" max="22" width="9" style="11"/>
  </cols>
  <sheetData>
    <row r="1" ht="42" customHeight="1" spans="1:11">
      <c r="A1" s="12" t="s">
        <v>152</v>
      </c>
      <c r="B1" s="13"/>
      <c r="C1" s="12"/>
      <c r="D1" s="118"/>
      <c r="E1" s="118"/>
      <c r="F1" s="119"/>
      <c r="G1" s="119"/>
      <c r="H1" s="118"/>
      <c r="I1" s="27"/>
      <c r="J1" s="12"/>
      <c r="K1" s="12"/>
    </row>
    <row r="2" spans="1:11">
      <c r="A2" s="120" t="s">
        <v>1</v>
      </c>
      <c r="B2" s="121"/>
      <c r="C2" s="122"/>
      <c r="D2" s="123"/>
      <c r="E2" s="123"/>
      <c r="F2" s="124"/>
      <c r="G2" s="124"/>
      <c r="H2" s="123"/>
      <c r="I2" s="135"/>
      <c r="J2" s="136"/>
      <c r="K2" s="136"/>
    </row>
    <row r="3" s="42" customFormat="1" ht="61" customHeight="1" spans="1:22">
      <c r="A3" s="17" t="s">
        <v>2</v>
      </c>
      <c r="B3" s="18" t="s">
        <v>3</v>
      </c>
      <c r="C3" s="17" t="s">
        <v>4</v>
      </c>
      <c r="D3" s="125" t="s">
        <v>153</v>
      </c>
      <c r="E3" s="125" t="s">
        <v>154</v>
      </c>
      <c r="F3" s="126" t="s">
        <v>155</v>
      </c>
      <c r="G3" s="126" t="s">
        <v>156</v>
      </c>
      <c r="H3" s="125" t="s">
        <v>157</v>
      </c>
      <c r="I3" s="78" t="s">
        <v>158</v>
      </c>
      <c r="J3" s="17" t="s">
        <v>16</v>
      </c>
      <c r="K3" s="17" t="s">
        <v>17</v>
      </c>
      <c r="L3" s="11"/>
      <c r="M3" s="11"/>
      <c r="N3" s="11"/>
      <c r="O3" s="11"/>
      <c r="P3" s="11"/>
      <c r="Q3" s="11"/>
      <c r="R3" s="11"/>
      <c r="S3" s="11"/>
      <c r="T3" s="11"/>
      <c r="U3" s="11"/>
      <c r="V3" s="11"/>
    </row>
    <row r="4" s="4" customFormat="1" ht="89" customHeight="1" spans="1:22">
      <c r="A4" s="24">
        <v>1</v>
      </c>
      <c r="B4" s="20">
        <v>24008075</v>
      </c>
      <c r="C4" s="21" t="s">
        <v>24</v>
      </c>
      <c r="D4" s="127" t="s">
        <v>159</v>
      </c>
      <c r="E4" s="128">
        <v>10</v>
      </c>
      <c r="F4" s="129">
        <f t="shared" ref="F4:F67" si="0">D4+E4</f>
        <v>100.38</v>
      </c>
      <c r="G4" s="129">
        <f t="shared" ref="G4:G67" si="1">F4</f>
        <v>100.38</v>
      </c>
      <c r="H4" s="128">
        <f t="shared" ref="H4:H67" si="2">RANK(G4,$G$4:$G$116)</f>
        <v>1</v>
      </c>
      <c r="I4" s="105" t="s">
        <v>160</v>
      </c>
      <c r="J4" s="41"/>
      <c r="K4" s="41"/>
      <c r="L4" s="36"/>
      <c r="M4" s="36"/>
      <c r="N4" s="36"/>
      <c r="O4" s="36"/>
      <c r="P4" s="36"/>
      <c r="Q4" s="36"/>
      <c r="R4" s="36"/>
      <c r="S4" s="36"/>
      <c r="T4" s="36"/>
      <c r="U4" s="36"/>
      <c r="V4" s="36"/>
    </row>
    <row r="5" s="4" customFormat="1" ht="102" customHeight="1" spans="1:22">
      <c r="A5" s="24">
        <v>2</v>
      </c>
      <c r="B5" s="23">
        <v>24008058</v>
      </c>
      <c r="C5" s="21" t="s">
        <v>29</v>
      </c>
      <c r="D5" s="127" t="s">
        <v>161</v>
      </c>
      <c r="E5" s="128">
        <v>10</v>
      </c>
      <c r="F5" s="129">
        <f t="shared" si="0"/>
        <v>99.33</v>
      </c>
      <c r="G5" s="129">
        <f t="shared" si="1"/>
        <v>99.33</v>
      </c>
      <c r="H5" s="128">
        <f t="shared" si="2"/>
        <v>2</v>
      </c>
      <c r="I5" s="105" t="s">
        <v>162</v>
      </c>
      <c r="J5" s="137"/>
      <c r="K5" s="41"/>
      <c r="L5" s="36"/>
      <c r="M5" s="36"/>
      <c r="N5" s="36"/>
      <c r="O5" s="36"/>
      <c r="P5" s="36"/>
      <c r="Q5" s="36"/>
      <c r="R5" s="36"/>
      <c r="S5" s="36"/>
      <c r="T5" s="36"/>
      <c r="U5" s="36"/>
      <c r="V5" s="36"/>
    </row>
    <row r="6" s="4" customFormat="1" ht="126" customHeight="1" spans="1:22">
      <c r="A6" s="24">
        <v>3</v>
      </c>
      <c r="B6" s="23">
        <v>24008019</v>
      </c>
      <c r="C6" s="21" t="s">
        <v>23</v>
      </c>
      <c r="D6" s="127" t="s">
        <v>163</v>
      </c>
      <c r="E6" s="128">
        <v>10</v>
      </c>
      <c r="F6" s="129">
        <f t="shared" si="0"/>
        <v>99.21</v>
      </c>
      <c r="G6" s="129">
        <f t="shared" si="1"/>
        <v>99.21</v>
      </c>
      <c r="H6" s="128">
        <f t="shared" si="2"/>
        <v>3</v>
      </c>
      <c r="I6" s="138" t="s">
        <v>164</v>
      </c>
      <c r="J6" s="137"/>
      <c r="K6" s="41"/>
      <c r="L6" s="36"/>
      <c r="M6" s="36"/>
      <c r="O6" s="36"/>
      <c r="P6" s="36"/>
      <c r="Q6" s="36"/>
      <c r="R6" s="36"/>
      <c r="S6" s="36"/>
      <c r="T6" s="36"/>
      <c r="U6" s="36"/>
      <c r="V6" s="36"/>
    </row>
    <row r="7" s="4" customFormat="1" ht="112" customHeight="1" spans="1:22">
      <c r="A7" s="24">
        <v>4</v>
      </c>
      <c r="B7" s="130">
        <v>24008078</v>
      </c>
      <c r="C7" s="21" t="s">
        <v>26</v>
      </c>
      <c r="D7" s="127" t="s">
        <v>165</v>
      </c>
      <c r="E7" s="128">
        <v>8.5</v>
      </c>
      <c r="F7" s="129">
        <f t="shared" si="0"/>
        <v>98.78</v>
      </c>
      <c r="G7" s="129">
        <f t="shared" si="1"/>
        <v>98.78</v>
      </c>
      <c r="H7" s="128">
        <f t="shared" si="2"/>
        <v>4</v>
      </c>
      <c r="I7" s="105" t="s">
        <v>166</v>
      </c>
      <c r="J7" s="40"/>
      <c r="K7" s="41"/>
      <c r="L7" s="36"/>
      <c r="M7" s="36" t="s">
        <v>167</v>
      </c>
      <c r="N7" s="36"/>
      <c r="O7" s="36"/>
      <c r="P7" s="36"/>
      <c r="Q7" s="36"/>
      <c r="R7" s="36"/>
      <c r="S7" s="36"/>
      <c r="T7" s="36"/>
      <c r="U7" s="36"/>
      <c r="V7" s="36"/>
    </row>
    <row r="8" s="4" customFormat="1" ht="105" customHeight="1" spans="1:22">
      <c r="A8" s="24">
        <v>5</v>
      </c>
      <c r="B8" s="23">
        <v>24008036</v>
      </c>
      <c r="C8" s="21" t="s">
        <v>18</v>
      </c>
      <c r="D8" s="127" t="s">
        <v>168</v>
      </c>
      <c r="E8" s="128">
        <v>10</v>
      </c>
      <c r="F8" s="129">
        <f t="shared" si="0"/>
        <v>98.57</v>
      </c>
      <c r="G8" s="129">
        <f t="shared" si="1"/>
        <v>98.57</v>
      </c>
      <c r="H8" s="128">
        <f t="shared" si="2"/>
        <v>5</v>
      </c>
      <c r="I8" s="139" t="s">
        <v>169</v>
      </c>
      <c r="J8" s="137"/>
      <c r="K8" s="41"/>
      <c r="L8" s="36"/>
      <c r="M8" s="36"/>
      <c r="N8" s="36"/>
      <c r="O8" s="36"/>
      <c r="P8" s="36"/>
      <c r="Q8" s="36"/>
      <c r="R8" s="36"/>
      <c r="S8" s="36"/>
      <c r="T8" s="36"/>
      <c r="U8" s="36"/>
      <c r="V8" s="36"/>
    </row>
    <row r="9" s="4" customFormat="1" ht="80" customHeight="1" spans="1:22">
      <c r="A9" s="24">
        <v>6</v>
      </c>
      <c r="B9" s="130">
        <v>24008055</v>
      </c>
      <c r="C9" s="21" t="s">
        <v>28</v>
      </c>
      <c r="D9" s="127" t="s">
        <v>170</v>
      </c>
      <c r="E9" s="128">
        <v>10</v>
      </c>
      <c r="F9" s="129">
        <f t="shared" si="0"/>
        <v>96.92</v>
      </c>
      <c r="G9" s="129">
        <f t="shared" si="1"/>
        <v>96.92</v>
      </c>
      <c r="H9" s="128">
        <f t="shared" si="2"/>
        <v>6</v>
      </c>
      <c r="I9" s="81" t="s">
        <v>171</v>
      </c>
      <c r="J9" s="140"/>
      <c r="K9" s="41"/>
      <c r="L9" s="36"/>
      <c r="M9" s="36"/>
      <c r="N9" s="36"/>
      <c r="O9" s="36"/>
      <c r="P9" s="36"/>
      <c r="Q9" s="36"/>
      <c r="R9" s="36"/>
      <c r="S9" s="36"/>
      <c r="T9" s="36"/>
      <c r="U9" s="36"/>
      <c r="V9" s="36"/>
    </row>
    <row r="10" s="4" customFormat="1" ht="168" customHeight="1" spans="1:22">
      <c r="A10" s="24">
        <v>7</v>
      </c>
      <c r="B10" s="23">
        <v>24008013</v>
      </c>
      <c r="C10" s="25" t="s">
        <v>30</v>
      </c>
      <c r="D10" s="127" t="s">
        <v>172</v>
      </c>
      <c r="E10" s="128">
        <v>10</v>
      </c>
      <c r="F10" s="129">
        <f t="shared" si="0"/>
        <v>95.08</v>
      </c>
      <c r="G10" s="129">
        <f t="shared" si="1"/>
        <v>95.08</v>
      </c>
      <c r="H10" s="128">
        <f t="shared" si="2"/>
        <v>7</v>
      </c>
      <c r="I10" s="141" t="s">
        <v>173</v>
      </c>
      <c r="J10" s="30"/>
      <c r="K10" s="47"/>
      <c r="L10" s="36"/>
      <c r="M10" s="36"/>
      <c r="N10" s="36"/>
      <c r="O10" s="36"/>
      <c r="P10" s="36"/>
      <c r="Q10" s="36"/>
      <c r="R10" s="36"/>
      <c r="S10" s="36"/>
      <c r="T10" s="36"/>
      <c r="U10" s="36"/>
      <c r="V10" s="36"/>
    </row>
    <row r="11" s="4" customFormat="1" ht="150" customHeight="1" spans="1:22">
      <c r="A11" s="24">
        <v>8</v>
      </c>
      <c r="B11" s="23">
        <v>24008061</v>
      </c>
      <c r="C11" s="21" t="s">
        <v>34</v>
      </c>
      <c r="D11" s="127" t="s">
        <v>174</v>
      </c>
      <c r="E11" s="128">
        <v>10</v>
      </c>
      <c r="F11" s="129">
        <f t="shared" si="0"/>
        <v>94.86</v>
      </c>
      <c r="G11" s="129">
        <f t="shared" si="1"/>
        <v>94.86</v>
      </c>
      <c r="H11" s="128">
        <f t="shared" si="2"/>
        <v>8</v>
      </c>
      <c r="I11" s="105" t="s">
        <v>175</v>
      </c>
      <c r="J11" s="137"/>
      <c r="K11" s="41"/>
      <c r="L11" s="36"/>
      <c r="M11" s="36"/>
      <c r="N11" s="36"/>
      <c r="O11" s="36"/>
      <c r="P11" s="36"/>
      <c r="Q11" s="36"/>
      <c r="R11" s="36"/>
      <c r="S11" s="36"/>
      <c r="T11" s="36"/>
      <c r="U11" s="36"/>
      <c r="V11" s="36"/>
    </row>
    <row r="12" s="4" customFormat="1" ht="122" customHeight="1" spans="1:22">
      <c r="A12" s="24">
        <v>9</v>
      </c>
      <c r="B12" s="131">
        <v>24008020</v>
      </c>
      <c r="C12" s="21" t="s">
        <v>33</v>
      </c>
      <c r="D12" s="127" t="s">
        <v>176</v>
      </c>
      <c r="E12" s="128">
        <v>10</v>
      </c>
      <c r="F12" s="129">
        <f t="shared" si="0"/>
        <v>94.34</v>
      </c>
      <c r="G12" s="129">
        <f t="shared" si="1"/>
        <v>94.34</v>
      </c>
      <c r="H12" s="128">
        <f t="shared" si="2"/>
        <v>9</v>
      </c>
      <c r="I12" s="105" t="s">
        <v>177</v>
      </c>
      <c r="J12" s="41"/>
      <c r="K12" s="41"/>
      <c r="L12" s="36"/>
      <c r="M12" s="36"/>
      <c r="N12" s="36"/>
      <c r="O12" s="36"/>
      <c r="P12" s="36"/>
      <c r="Q12" s="36"/>
      <c r="R12" s="36"/>
      <c r="S12" s="36"/>
      <c r="T12" s="36"/>
      <c r="U12" s="36"/>
      <c r="V12" s="36"/>
    </row>
    <row r="13" s="4" customFormat="1" ht="73" customHeight="1" spans="1:22">
      <c r="A13" s="24">
        <v>10</v>
      </c>
      <c r="B13" s="130">
        <v>24008042</v>
      </c>
      <c r="C13" s="24" t="s">
        <v>22</v>
      </c>
      <c r="D13" s="127" t="s">
        <v>178</v>
      </c>
      <c r="E13" s="128">
        <v>10</v>
      </c>
      <c r="F13" s="129">
        <f t="shared" si="0"/>
        <v>93.58</v>
      </c>
      <c r="G13" s="129">
        <f t="shared" si="1"/>
        <v>93.58</v>
      </c>
      <c r="H13" s="128">
        <f t="shared" si="2"/>
        <v>10</v>
      </c>
      <c r="I13" s="105" t="s">
        <v>179</v>
      </c>
      <c r="J13" s="39"/>
      <c r="K13" s="41"/>
      <c r="L13" s="36"/>
      <c r="M13" s="36"/>
      <c r="N13" s="36"/>
      <c r="O13" s="36"/>
      <c r="P13" s="36"/>
      <c r="Q13" s="36"/>
      <c r="R13" s="36"/>
      <c r="S13" s="36"/>
      <c r="T13" s="36"/>
      <c r="U13" s="36"/>
      <c r="V13" s="36"/>
    </row>
    <row r="14" s="4" customFormat="1" ht="108" customHeight="1" spans="1:22">
      <c r="A14" s="24">
        <v>11</v>
      </c>
      <c r="B14" s="23">
        <v>24008068</v>
      </c>
      <c r="C14" s="21" t="s">
        <v>35</v>
      </c>
      <c r="D14" s="127" t="s">
        <v>180</v>
      </c>
      <c r="E14" s="128">
        <v>10</v>
      </c>
      <c r="F14" s="129">
        <f t="shared" si="0"/>
        <v>92.86</v>
      </c>
      <c r="G14" s="129">
        <f t="shared" si="1"/>
        <v>92.86</v>
      </c>
      <c r="H14" s="128">
        <f t="shared" si="2"/>
        <v>11</v>
      </c>
      <c r="I14" s="105" t="s">
        <v>181</v>
      </c>
      <c r="J14" s="137"/>
      <c r="K14" s="41"/>
      <c r="L14" s="36"/>
      <c r="M14" s="36"/>
      <c r="N14" s="36"/>
      <c r="O14" s="36"/>
      <c r="P14" s="36"/>
      <c r="Q14" s="36"/>
      <c r="R14" s="36"/>
      <c r="S14" s="36"/>
      <c r="T14" s="36"/>
      <c r="U14" s="36"/>
      <c r="V14" s="36"/>
    </row>
    <row r="15" s="4" customFormat="1" ht="66" customHeight="1" spans="1:22">
      <c r="A15" s="24">
        <v>12</v>
      </c>
      <c r="B15" s="23">
        <v>24008005</v>
      </c>
      <c r="C15" s="21" t="s">
        <v>31</v>
      </c>
      <c r="D15" s="127" t="s">
        <v>182</v>
      </c>
      <c r="E15" s="128">
        <v>4</v>
      </c>
      <c r="F15" s="129">
        <f t="shared" si="0"/>
        <v>91.23</v>
      </c>
      <c r="G15" s="129">
        <f t="shared" si="1"/>
        <v>91.23</v>
      </c>
      <c r="H15" s="128">
        <f t="shared" si="2"/>
        <v>12</v>
      </c>
      <c r="I15" s="105" t="s">
        <v>183</v>
      </c>
      <c r="J15" s="137"/>
      <c r="K15" s="41"/>
      <c r="L15" s="36"/>
      <c r="M15" s="36"/>
      <c r="N15" s="36"/>
      <c r="O15" s="36"/>
      <c r="P15" s="36"/>
      <c r="Q15" s="36"/>
      <c r="R15" s="36"/>
      <c r="S15" s="36"/>
      <c r="T15" s="36"/>
      <c r="U15" s="36"/>
      <c r="V15" s="36"/>
    </row>
    <row r="16" s="4" customFormat="1" ht="78" customHeight="1" spans="1:22">
      <c r="A16" s="24">
        <v>13</v>
      </c>
      <c r="B16" s="23">
        <v>24008007</v>
      </c>
      <c r="C16" s="21" t="s">
        <v>32</v>
      </c>
      <c r="D16" s="127" t="s">
        <v>184</v>
      </c>
      <c r="E16" s="128">
        <v>1</v>
      </c>
      <c r="F16" s="129">
        <f t="shared" si="0"/>
        <v>90.37</v>
      </c>
      <c r="G16" s="129">
        <f t="shared" si="1"/>
        <v>90.37</v>
      </c>
      <c r="H16" s="128">
        <f t="shared" si="2"/>
        <v>13</v>
      </c>
      <c r="I16" s="105" t="s">
        <v>185</v>
      </c>
      <c r="J16" s="137"/>
      <c r="K16" s="41"/>
      <c r="L16" s="36"/>
      <c r="M16" s="36"/>
      <c r="N16" s="36"/>
      <c r="O16" s="36"/>
      <c r="P16" s="36"/>
      <c r="Q16" s="36"/>
      <c r="R16" s="36"/>
      <c r="S16" s="36"/>
      <c r="T16" s="36"/>
      <c r="U16" s="36"/>
      <c r="V16" s="36"/>
    </row>
    <row r="17" s="4" customFormat="1" ht="115" customHeight="1" spans="1:22">
      <c r="A17" s="24">
        <v>14</v>
      </c>
      <c r="B17" s="23">
        <v>24008054</v>
      </c>
      <c r="C17" s="21" t="s">
        <v>42</v>
      </c>
      <c r="D17" s="127" t="s">
        <v>186</v>
      </c>
      <c r="E17" s="128">
        <v>10</v>
      </c>
      <c r="F17" s="129">
        <f t="shared" si="0"/>
        <v>90.18</v>
      </c>
      <c r="G17" s="129">
        <f t="shared" si="1"/>
        <v>90.18</v>
      </c>
      <c r="H17" s="128">
        <f t="shared" si="2"/>
        <v>14</v>
      </c>
      <c r="I17" s="105" t="s">
        <v>187</v>
      </c>
      <c r="J17" s="137"/>
      <c r="K17" s="142"/>
      <c r="L17" s="36"/>
      <c r="M17" s="36"/>
      <c r="N17" s="36"/>
      <c r="O17" s="36"/>
      <c r="P17" s="36"/>
      <c r="Q17" s="36"/>
      <c r="R17" s="36"/>
      <c r="S17" s="36"/>
      <c r="T17" s="36"/>
      <c r="U17" s="36"/>
      <c r="V17" s="36"/>
    </row>
    <row r="18" s="4" customFormat="1" ht="92" customHeight="1" spans="1:22">
      <c r="A18" s="24">
        <v>15</v>
      </c>
      <c r="B18" s="23">
        <v>24008009</v>
      </c>
      <c r="C18" s="21" t="s">
        <v>41</v>
      </c>
      <c r="D18" s="127" t="s">
        <v>188</v>
      </c>
      <c r="E18" s="128">
        <v>8</v>
      </c>
      <c r="F18" s="129">
        <f t="shared" si="0"/>
        <v>89.8</v>
      </c>
      <c r="G18" s="129">
        <f t="shared" si="1"/>
        <v>89.8</v>
      </c>
      <c r="H18" s="128">
        <f t="shared" si="2"/>
        <v>15</v>
      </c>
      <c r="I18" s="105" t="s">
        <v>189</v>
      </c>
      <c r="J18" s="137"/>
      <c r="K18" s="41"/>
      <c r="L18" s="36"/>
      <c r="M18" s="36"/>
      <c r="N18" s="36"/>
      <c r="O18" s="36"/>
      <c r="P18" s="36"/>
      <c r="Q18" s="36"/>
      <c r="R18" s="36"/>
      <c r="S18" s="36"/>
      <c r="T18" s="36"/>
      <c r="U18" s="36"/>
      <c r="V18" s="36"/>
    </row>
    <row r="19" s="4" customFormat="1" ht="88" customHeight="1" spans="1:22">
      <c r="A19" s="24">
        <v>16</v>
      </c>
      <c r="B19" s="23">
        <v>24008080</v>
      </c>
      <c r="C19" s="21" t="s">
        <v>45</v>
      </c>
      <c r="D19" s="127" t="s">
        <v>190</v>
      </c>
      <c r="E19" s="128">
        <v>10</v>
      </c>
      <c r="F19" s="129">
        <f t="shared" si="0"/>
        <v>88.71</v>
      </c>
      <c r="G19" s="129">
        <f t="shared" si="1"/>
        <v>88.71</v>
      </c>
      <c r="H19" s="128">
        <f t="shared" si="2"/>
        <v>16</v>
      </c>
      <c r="I19" s="105" t="s">
        <v>191</v>
      </c>
      <c r="J19" s="30"/>
      <c r="K19" s="47"/>
      <c r="L19" s="36"/>
      <c r="M19" s="36"/>
      <c r="N19" s="36"/>
      <c r="O19" s="36"/>
      <c r="P19" s="36"/>
      <c r="Q19" s="36"/>
      <c r="R19" s="36"/>
      <c r="S19" s="36"/>
      <c r="T19" s="36"/>
      <c r="U19" s="36"/>
      <c r="V19" s="36"/>
    </row>
    <row r="20" s="4" customFormat="1" ht="60" customHeight="1" spans="1:22">
      <c r="A20" s="24">
        <v>17</v>
      </c>
      <c r="B20" s="23">
        <v>24008102</v>
      </c>
      <c r="C20" s="21" t="s">
        <v>43</v>
      </c>
      <c r="D20" s="127" t="s">
        <v>192</v>
      </c>
      <c r="E20" s="128">
        <v>4</v>
      </c>
      <c r="F20" s="129">
        <f t="shared" si="0"/>
        <v>88.44</v>
      </c>
      <c r="G20" s="129">
        <f t="shared" si="1"/>
        <v>88.44</v>
      </c>
      <c r="H20" s="128">
        <f t="shared" si="2"/>
        <v>17</v>
      </c>
      <c r="I20" s="138" t="s">
        <v>183</v>
      </c>
      <c r="J20" s="30"/>
      <c r="K20" s="47"/>
      <c r="L20" s="36"/>
      <c r="M20" s="36"/>
      <c r="N20" s="36"/>
      <c r="O20" s="36"/>
      <c r="P20" s="36"/>
      <c r="Q20" s="36"/>
      <c r="R20" s="36"/>
      <c r="S20" s="36"/>
      <c r="T20" s="36"/>
      <c r="U20" s="36"/>
      <c r="V20" s="36"/>
    </row>
    <row r="21" s="4" customFormat="1" ht="87" customHeight="1" spans="1:22">
      <c r="A21" s="24">
        <v>18</v>
      </c>
      <c r="B21" s="130">
        <v>24008015</v>
      </c>
      <c r="C21" s="21" t="s">
        <v>37</v>
      </c>
      <c r="D21" s="127" t="s">
        <v>193</v>
      </c>
      <c r="E21" s="128">
        <v>0</v>
      </c>
      <c r="F21" s="129">
        <f t="shared" si="0"/>
        <v>87.76</v>
      </c>
      <c r="G21" s="129">
        <f t="shared" si="1"/>
        <v>87.76</v>
      </c>
      <c r="H21" s="128">
        <f t="shared" si="2"/>
        <v>18</v>
      </c>
      <c r="I21" s="143" t="s">
        <v>19</v>
      </c>
      <c r="J21" s="41"/>
      <c r="K21" s="41"/>
      <c r="L21" s="36"/>
      <c r="M21" s="36"/>
      <c r="N21" s="36"/>
      <c r="O21" s="36"/>
      <c r="P21" s="36"/>
      <c r="Q21" s="36"/>
      <c r="R21" s="36"/>
      <c r="S21" s="36"/>
      <c r="T21" s="36"/>
      <c r="U21" s="36"/>
      <c r="V21" s="36"/>
    </row>
    <row r="22" s="4" customFormat="1" ht="125" customHeight="1" spans="1:22">
      <c r="A22" s="24">
        <v>19</v>
      </c>
      <c r="B22" s="23">
        <v>24008100</v>
      </c>
      <c r="C22" s="21" t="s">
        <v>38</v>
      </c>
      <c r="D22" s="127" t="s">
        <v>194</v>
      </c>
      <c r="E22" s="128">
        <v>10</v>
      </c>
      <c r="F22" s="129">
        <f t="shared" si="0"/>
        <v>86.88</v>
      </c>
      <c r="G22" s="129">
        <f t="shared" si="1"/>
        <v>86.88</v>
      </c>
      <c r="H22" s="128">
        <f t="shared" si="2"/>
        <v>19</v>
      </c>
      <c r="I22" s="105" t="s">
        <v>195</v>
      </c>
      <c r="J22" s="39"/>
      <c r="K22" s="41"/>
      <c r="L22" s="36"/>
      <c r="M22" s="36"/>
      <c r="N22" s="36"/>
      <c r="O22" s="36"/>
      <c r="P22" s="36"/>
      <c r="Q22" s="36"/>
      <c r="R22" s="36"/>
      <c r="S22" s="36"/>
      <c r="T22" s="36"/>
      <c r="U22" s="36"/>
      <c r="V22" s="36"/>
    </row>
    <row r="23" s="4" customFormat="1" ht="70" customHeight="1" spans="1:22">
      <c r="A23" s="24">
        <v>20</v>
      </c>
      <c r="B23" s="23">
        <v>24008074</v>
      </c>
      <c r="C23" s="21" t="s">
        <v>50</v>
      </c>
      <c r="D23" s="127" t="s">
        <v>196</v>
      </c>
      <c r="E23" s="128">
        <v>8</v>
      </c>
      <c r="F23" s="129">
        <f t="shared" si="0"/>
        <v>85.97</v>
      </c>
      <c r="G23" s="129">
        <f t="shared" si="1"/>
        <v>85.97</v>
      </c>
      <c r="H23" s="128">
        <f t="shared" si="2"/>
        <v>20</v>
      </c>
      <c r="I23" s="138" t="s">
        <v>197</v>
      </c>
      <c r="J23" s="30"/>
      <c r="K23" s="47"/>
      <c r="L23" s="36"/>
      <c r="M23" s="36"/>
      <c r="N23" s="36"/>
      <c r="O23" s="36"/>
      <c r="P23" s="36"/>
      <c r="Q23" s="36"/>
      <c r="R23" s="36"/>
      <c r="S23" s="36"/>
      <c r="T23" s="36"/>
      <c r="U23" s="36"/>
      <c r="V23" s="36"/>
    </row>
    <row r="24" s="4" customFormat="1" ht="28" customHeight="1" spans="1:22">
      <c r="A24" s="24">
        <v>21</v>
      </c>
      <c r="B24" s="23">
        <v>24008090</v>
      </c>
      <c r="C24" s="21" t="s">
        <v>44</v>
      </c>
      <c r="D24" s="127" t="s">
        <v>198</v>
      </c>
      <c r="E24" s="128">
        <v>0</v>
      </c>
      <c r="F24" s="129">
        <f t="shared" si="0"/>
        <v>85.87</v>
      </c>
      <c r="G24" s="129">
        <f t="shared" si="1"/>
        <v>85.87</v>
      </c>
      <c r="H24" s="128">
        <f t="shared" si="2"/>
        <v>21</v>
      </c>
      <c r="I24" s="138" t="s">
        <v>19</v>
      </c>
      <c r="J24" s="39"/>
      <c r="K24" s="41"/>
      <c r="L24" s="36"/>
      <c r="M24" s="36"/>
      <c r="N24" s="36"/>
      <c r="O24" s="36"/>
      <c r="P24" s="36"/>
      <c r="Q24" s="36"/>
      <c r="R24" s="36"/>
      <c r="S24" s="36"/>
      <c r="T24" s="36"/>
      <c r="U24" s="36"/>
      <c r="V24" s="36"/>
    </row>
    <row r="25" s="4" customFormat="1" ht="28" customHeight="1" spans="1:22">
      <c r="A25" s="24">
        <v>22</v>
      </c>
      <c r="B25" s="23">
        <v>24008108</v>
      </c>
      <c r="C25" s="25" t="s">
        <v>49</v>
      </c>
      <c r="D25" s="127" t="s">
        <v>199</v>
      </c>
      <c r="E25" s="128">
        <v>0</v>
      </c>
      <c r="F25" s="129">
        <f t="shared" si="0"/>
        <v>84.92</v>
      </c>
      <c r="G25" s="129">
        <f t="shared" si="1"/>
        <v>84.92</v>
      </c>
      <c r="H25" s="128">
        <f t="shared" si="2"/>
        <v>22</v>
      </c>
      <c r="I25" s="138" t="s">
        <v>19</v>
      </c>
      <c r="J25" s="24"/>
      <c r="K25" s="47"/>
      <c r="L25" s="36"/>
      <c r="M25" s="36"/>
      <c r="N25" s="36"/>
      <c r="O25" s="36"/>
      <c r="P25" s="36"/>
      <c r="Q25" s="36"/>
      <c r="R25" s="36"/>
      <c r="S25" s="36"/>
      <c r="T25" s="36"/>
      <c r="U25" s="36"/>
      <c r="V25" s="36"/>
    </row>
    <row r="26" s="4" customFormat="1" ht="91" customHeight="1" spans="1:22">
      <c r="A26" s="24">
        <v>23</v>
      </c>
      <c r="B26" s="20">
        <v>24008101</v>
      </c>
      <c r="C26" s="22" t="s">
        <v>39</v>
      </c>
      <c r="D26" s="127" t="s">
        <v>200</v>
      </c>
      <c r="E26" s="128">
        <v>7</v>
      </c>
      <c r="F26" s="129">
        <f t="shared" si="0"/>
        <v>84.83</v>
      </c>
      <c r="G26" s="129">
        <f t="shared" si="1"/>
        <v>84.83</v>
      </c>
      <c r="H26" s="128">
        <f t="shared" si="2"/>
        <v>23</v>
      </c>
      <c r="I26" s="105" t="s">
        <v>201</v>
      </c>
      <c r="J26" s="144"/>
      <c r="K26" s="41"/>
      <c r="L26" s="36"/>
      <c r="M26" s="36"/>
      <c r="N26" s="36"/>
      <c r="O26" s="36"/>
      <c r="P26" s="36"/>
      <c r="Q26" s="36"/>
      <c r="R26" s="36"/>
      <c r="S26" s="36"/>
      <c r="T26" s="36"/>
      <c r="U26" s="36"/>
      <c r="V26" s="36"/>
    </row>
    <row r="27" s="4" customFormat="1" ht="25" customHeight="1" spans="1:22">
      <c r="A27" s="24">
        <v>24</v>
      </c>
      <c r="B27" s="23">
        <v>24008014</v>
      </c>
      <c r="C27" s="21" t="s">
        <v>47</v>
      </c>
      <c r="D27" s="127" t="s">
        <v>202</v>
      </c>
      <c r="E27" s="128">
        <v>0</v>
      </c>
      <c r="F27" s="129">
        <f t="shared" si="0"/>
        <v>84.07</v>
      </c>
      <c r="G27" s="129">
        <f t="shared" si="1"/>
        <v>84.07</v>
      </c>
      <c r="H27" s="128">
        <f t="shared" si="2"/>
        <v>24</v>
      </c>
      <c r="I27" s="138" t="s">
        <v>19</v>
      </c>
      <c r="J27" s="137"/>
      <c r="K27" s="41"/>
      <c r="L27" s="36"/>
      <c r="M27" s="36"/>
      <c r="N27" s="36"/>
      <c r="O27" s="36"/>
      <c r="P27" s="36"/>
      <c r="Q27" s="36"/>
      <c r="R27" s="36"/>
      <c r="S27" s="36"/>
      <c r="T27" s="36"/>
      <c r="U27" s="36"/>
      <c r="V27" s="36"/>
    </row>
    <row r="28" s="4" customFormat="1" ht="25" customHeight="1" spans="1:22">
      <c r="A28" s="24">
        <v>25</v>
      </c>
      <c r="B28" s="23">
        <v>24008049</v>
      </c>
      <c r="C28" s="21" t="s">
        <v>57</v>
      </c>
      <c r="D28" s="127" t="s">
        <v>203</v>
      </c>
      <c r="E28" s="128">
        <v>0</v>
      </c>
      <c r="F28" s="129">
        <f t="shared" si="0"/>
        <v>83.6</v>
      </c>
      <c r="G28" s="129">
        <f t="shared" si="1"/>
        <v>83.6</v>
      </c>
      <c r="H28" s="128">
        <f t="shared" si="2"/>
        <v>25</v>
      </c>
      <c r="I28" s="138" t="s">
        <v>19</v>
      </c>
      <c r="J28" s="39"/>
      <c r="K28" s="41"/>
      <c r="L28" s="36"/>
      <c r="M28" s="36"/>
      <c r="N28" s="36"/>
      <c r="O28" s="36"/>
      <c r="P28" s="36"/>
      <c r="Q28" s="36"/>
      <c r="R28" s="36"/>
      <c r="S28" s="36"/>
      <c r="T28" s="36"/>
      <c r="U28" s="36"/>
      <c r="V28" s="36"/>
    </row>
    <row r="29" s="4" customFormat="1" ht="100" customHeight="1" spans="1:22">
      <c r="A29" s="24">
        <v>26</v>
      </c>
      <c r="B29" s="23">
        <v>24008034</v>
      </c>
      <c r="C29" s="23" t="s">
        <v>52</v>
      </c>
      <c r="D29" s="127" t="s">
        <v>204</v>
      </c>
      <c r="E29" s="132">
        <v>4</v>
      </c>
      <c r="F29" s="129">
        <f t="shared" si="0"/>
        <v>82.75</v>
      </c>
      <c r="G29" s="129">
        <f t="shared" si="1"/>
        <v>82.75</v>
      </c>
      <c r="H29" s="128">
        <f t="shared" si="2"/>
        <v>26</v>
      </c>
      <c r="I29" s="105" t="s">
        <v>205</v>
      </c>
      <c r="J29" s="145"/>
      <c r="K29" s="146"/>
      <c r="L29" s="36"/>
      <c r="M29" s="36"/>
      <c r="N29" s="36"/>
      <c r="O29" s="36"/>
      <c r="P29" s="36"/>
      <c r="Q29" s="36"/>
      <c r="R29" s="36"/>
      <c r="S29" s="36"/>
      <c r="T29" s="36"/>
      <c r="U29" s="36"/>
      <c r="V29" s="36"/>
    </row>
    <row r="30" s="4" customFormat="1" ht="25" customHeight="1" spans="1:22">
      <c r="A30" s="24">
        <v>27</v>
      </c>
      <c r="B30" s="23">
        <v>24008079</v>
      </c>
      <c r="C30" s="21" t="s">
        <v>48</v>
      </c>
      <c r="D30" s="127" t="s">
        <v>206</v>
      </c>
      <c r="E30" s="128" t="s">
        <v>207</v>
      </c>
      <c r="F30" s="129">
        <f t="shared" si="0"/>
        <v>82.67</v>
      </c>
      <c r="G30" s="129">
        <f t="shared" si="1"/>
        <v>82.67</v>
      </c>
      <c r="H30" s="128">
        <f t="shared" si="2"/>
        <v>27</v>
      </c>
      <c r="I30" s="138" t="s">
        <v>19</v>
      </c>
      <c r="J30" s="30"/>
      <c r="K30" s="47"/>
      <c r="L30" s="36"/>
      <c r="M30" s="36"/>
      <c r="N30" s="36"/>
      <c r="O30" s="36"/>
      <c r="P30" s="36"/>
      <c r="Q30" s="36"/>
      <c r="R30" s="36"/>
      <c r="S30" s="36"/>
      <c r="T30" s="36"/>
      <c r="U30" s="36"/>
      <c r="V30" s="36"/>
    </row>
    <row r="31" s="4" customFormat="1" ht="25" customHeight="1" spans="1:22">
      <c r="A31" s="24">
        <v>28</v>
      </c>
      <c r="B31" s="23">
        <v>24008052</v>
      </c>
      <c r="C31" s="21" t="s">
        <v>64</v>
      </c>
      <c r="D31" s="127" t="s">
        <v>208</v>
      </c>
      <c r="E31" s="128">
        <v>0</v>
      </c>
      <c r="F31" s="129">
        <f t="shared" si="0"/>
        <v>82.59</v>
      </c>
      <c r="G31" s="129">
        <f t="shared" si="1"/>
        <v>82.59</v>
      </c>
      <c r="H31" s="128">
        <f t="shared" si="2"/>
        <v>28</v>
      </c>
      <c r="I31" s="138" t="s">
        <v>19</v>
      </c>
      <c r="J31" s="30"/>
      <c r="K31" s="47"/>
      <c r="L31" s="36"/>
      <c r="M31" s="36"/>
      <c r="N31" s="36"/>
      <c r="O31" s="36"/>
      <c r="P31" s="36"/>
      <c r="Q31" s="36"/>
      <c r="R31" s="36"/>
      <c r="S31" s="36"/>
      <c r="T31" s="36"/>
      <c r="U31" s="36"/>
      <c r="V31" s="36"/>
    </row>
    <row r="32" s="4" customFormat="1" ht="25" customHeight="1" spans="1:22">
      <c r="A32" s="24">
        <v>29</v>
      </c>
      <c r="B32" s="23">
        <v>24008046</v>
      </c>
      <c r="C32" s="25" t="s">
        <v>51</v>
      </c>
      <c r="D32" s="127" t="s">
        <v>209</v>
      </c>
      <c r="E32" s="128">
        <v>0</v>
      </c>
      <c r="F32" s="129">
        <f t="shared" si="0"/>
        <v>82.44</v>
      </c>
      <c r="G32" s="129">
        <f t="shared" si="1"/>
        <v>82.44</v>
      </c>
      <c r="H32" s="128">
        <f t="shared" si="2"/>
        <v>29</v>
      </c>
      <c r="I32" s="138" t="s">
        <v>19</v>
      </c>
      <c r="J32" s="47"/>
      <c r="K32" s="47"/>
      <c r="L32" s="36"/>
      <c r="M32" s="36"/>
      <c r="N32" s="36"/>
      <c r="O32" s="36"/>
      <c r="P32" s="36"/>
      <c r="Q32" s="36"/>
      <c r="R32" s="36"/>
      <c r="S32" s="36"/>
      <c r="T32" s="36"/>
      <c r="U32" s="36"/>
      <c r="V32" s="36"/>
    </row>
    <row r="33" s="4" customFormat="1" ht="25" customHeight="1" spans="1:22">
      <c r="A33" s="24">
        <v>30</v>
      </c>
      <c r="B33" s="23">
        <v>24008069</v>
      </c>
      <c r="C33" s="21" t="s">
        <v>46</v>
      </c>
      <c r="D33" s="127" t="s">
        <v>210</v>
      </c>
      <c r="E33" s="128">
        <v>0</v>
      </c>
      <c r="F33" s="129">
        <f t="shared" si="0"/>
        <v>82.26</v>
      </c>
      <c r="G33" s="129">
        <f t="shared" si="1"/>
        <v>82.26</v>
      </c>
      <c r="H33" s="128">
        <f t="shared" si="2"/>
        <v>30</v>
      </c>
      <c r="I33" s="138" t="s">
        <v>19</v>
      </c>
      <c r="J33" s="137"/>
      <c r="K33" s="41"/>
      <c r="L33" s="36"/>
      <c r="M33" s="36"/>
      <c r="N33" s="36"/>
      <c r="O33" s="36"/>
      <c r="P33" s="36"/>
      <c r="Q33" s="36"/>
      <c r="R33" s="36"/>
      <c r="S33" s="36"/>
      <c r="T33" s="36"/>
      <c r="U33" s="36"/>
      <c r="V33" s="36"/>
    </row>
    <row r="34" s="4" customFormat="1" ht="25" customHeight="1" spans="1:22">
      <c r="A34" s="24">
        <v>31</v>
      </c>
      <c r="B34" s="20">
        <v>24008043</v>
      </c>
      <c r="C34" s="21" t="s">
        <v>56</v>
      </c>
      <c r="D34" s="127" t="s">
        <v>211</v>
      </c>
      <c r="E34" s="128">
        <v>0</v>
      </c>
      <c r="F34" s="129">
        <f t="shared" si="0"/>
        <v>81.43</v>
      </c>
      <c r="G34" s="129">
        <f t="shared" si="1"/>
        <v>81.43</v>
      </c>
      <c r="H34" s="128">
        <f t="shared" si="2"/>
        <v>31</v>
      </c>
      <c r="I34" s="138" t="s">
        <v>19</v>
      </c>
      <c r="J34" s="41"/>
      <c r="K34" s="41"/>
      <c r="L34" s="36"/>
      <c r="M34" s="36"/>
      <c r="N34" s="36"/>
      <c r="O34" s="36"/>
      <c r="P34" s="36"/>
      <c r="Q34" s="36"/>
      <c r="R34" s="36"/>
      <c r="S34" s="36"/>
      <c r="T34" s="36"/>
      <c r="U34" s="36"/>
      <c r="V34" s="36"/>
    </row>
    <row r="35" s="4" customFormat="1" ht="25" customHeight="1" spans="1:22">
      <c r="A35" s="24">
        <v>32</v>
      </c>
      <c r="B35" s="23">
        <v>24008048</v>
      </c>
      <c r="C35" s="21" t="s">
        <v>59</v>
      </c>
      <c r="D35" s="127" t="s">
        <v>212</v>
      </c>
      <c r="E35" s="128">
        <v>0</v>
      </c>
      <c r="F35" s="129">
        <f t="shared" si="0"/>
        <v>81.37</v>
      </c>
      <c r="G35" s="129">
        <f t="shared" si="1"/>
        <v>81.37</v>
      </c>
      <c r="H35" s="128">
        <f t="shared" si="2"/>
        <v>32</v>
      </c>
      <c r="I35" s="138" t="s">
        <v>19</v>
      </c>
      <c r="J35" s="30"/>
      <c r="K35" s="47"/>
      <c r="L35" s="36"/>
      <c r="M35" s="36"/>
      <c r="N35" s="36"/>
      <c r="O35" s="36"/>
      <c r="P35" s="36"/>
      <c r="Q35" s="36"/>
      <c r="R35" s="36"/>
      <c r="S35" s="36"/>
      <c r="T35" s="36"/>
      <c r="U35" s="36"/>
      <c r="V35" s="36"/>
    </row>
    <row r="36" s="4" customFormat="1" ht="73" customHeight="1" spans="1:22">
      <c r="A36" s="24">
        <v>33</v>
      </c>
      <c r="B36" s="23">
        <v>24008060</v>
      </c>
      <c r="C36" s="21" t="s">
        <v>54</v>
      </c>
      <c r="D36" s="127" t="s">
        <v>213</v>
      </c>
      <c r="E36" s="128">
        <v>4</v>
      </c>
      <c r="F36" s="129">
        <f t="shared" si="0"/>
        <v>81.29</v>
      </c>
      <c r="G36" s="129">
        <f t="shared" si="1"/>
        <v>81.29</v>
      </c>
      <c r="H36" s="128">
        <f t="shared" si="2"/>
        <v>33</v>
      </c>
      <c r="I36" s="105" t="s">
        <v>214</v>
      </c>
      <c r="J36" s="137"/>
      <c r="K36" s="41"/>
      <c r="L36" s="36"/>
      <c r="M36" s="36"/>
      <c r="N36" s="36"/>
      <c r="O36" s="36"/>
      <c r="P36" s="36"/>
      <c r="Q36" s="36"/>
      <c r="R36" s="36"/>
      <c r="S36" s="36"/>
      <c r="T36" s="36"/>
      <c r="U36" s="36"/>
      <c r="V36" s="36"/>
    </row>
    <row r="37" s="4" customFormat="1" ht="25" customHeight="1" spans="1:22">
      <c r="A37" s="24">
        <v>34</v>
      </c>
      <c r="B37" s="131">
        <v>24008017</v>
      </c>
      <c r="C37" s="24" t="s">
        <v>53</v>
      </c>
      <c r="D37" s="127" t="s">
        <v>215</v>
      </c>
      <c r="E37" s="128">
        <v>0</v>
      </c>
      <c r="F37" s="129">
        <f t="shared" si="0"/>
        <v>80.92</v>
      </c>
      <c r="G37" s="129">
        <f t="shared" si="1"/>
        <v>80.92</v>
      </c>
      <c r="H37" s="128">
        <f t="shared" si="2"/>
        <v>34</v>
      </c>
      <c r="I37" s="138" t="s">
        <v>19</v>
      </c>
      <c r="J37" s="39"/>
      <c r="K37" s="41"/>
      <c r="L37" s="36"/>
      <c r="M37" s="36"/>
      <c r="N37" s="36"/>
      <c r="O37" s="36"/>
      <c r="P37" s="36"/>
      <c r="Q37" s="36"/>
      <c r="R37" s="36"/>
      <c r="S37" s="36"/>
      <c r="T37" s="36"/>
      <c r="U37" s="36"/>
      <c r="V37" s="36"/>
    </row>
    <row r="38" s="4" customFormat="1" ht="25" customHeight="1" spans="1:22">
      <c r="A38" s="24">
        <v>35</v>
      </c>
      <c r="B38" s="23">
        <v>24008072</v>
      </c>
      <c r="C38" s="21" t="s">
        <v>67</v>
      </c>
      <c r="D38" s="127" t="s">
        <v>216</v>
      </c>
      <c r="E38" s="128">
        <v>0</v>
      </c>
      <c r="F38" s="129">
        <f t="shared" si="0"/>
        <v>80.73</v>
      </c>
      <c r="G38" s="129">
        <f t="shared" si="1"/>
        <v>80.73</v>
      </c>
      <c r="H38" s="128">
        <f t="shared" si="2"/>
        <v>35</v>
      </c>
      <c r="I38" s="138" t="s">
        <v>19</v>
      </c>
      <c r="J38" s="137"/>
      <c r="K38" s="41"/>
      <c r="L38" s="36"/>
      <c r="M38" s="36"/>
      <c r="N38" s="36"/>
      <c r="O38" s="36"/>
      <c r="P38" s="36"/>
      <c r="Q38" s="36"/>
      <c r="R38" s="36"/>
      <c r="S38" s="36"/>
      <c r="T38" s="36"/>
      <c r="U38" s="36"/>
      <c r="V38" s="36"/>
    </row>
    <row r="39" s="4" customFormat="1" ht="67" customHeight="1" spans="1:22">
      <c r="A39" s="24">
        <v>36</v>
      </c>
      <c r="B39" s="23">
        <v>24008003</v>
      </c>
      <c r="C39" s="21" t="s">
        <v>65</v>
      </c>
      <c r="D39" s="127" t="s">
        <v>217</v>
      </c>
      <c r="E39" s="128">
        <v>4</v>
      </c>
      <c r="F39" s="129">
        <f t="shared" si="0"/>
        <v>80.67</v>
      </c>
      <c r="G39" s="129">
        <f t="shared" si="1"/>
        <v>80.67</v>
      </c>
      <c r="H39" s="128">
        <f t="shared" si="2"/>
        <v>36</v>
      </c>
      <c r="I39" s="138" t="s">
        <v>218</v>
      </c>
      <c r="J39" s="137"/>
      <c r="K39" s="41"/>
      <c r="L39" s="36"/>
      <c r="M39" s="36"/>
      <c r="N39" s="36"/>
      <c r="O39" s="36"/>
      <c r="P39" s="36"/>
      <c r="Q39" s="36"/>
      <c r="R39" s="36"/>
      <c r="S39" s="36"/>
      <c r="T39" s="36"/>
      <c r="U39" s="36"/>
      <c r="V39" s="36"/>
    </row>
    <row r="40" s="4" customFormat="1" ht="70" customHeight="1" spans="1:22">
      <c r="A40" s="24">
        <v>37</v>
      </c>
      <c r="B40" s="23">
        <v>24105028</v>
      </c>
      <c r="C40" s="133" t="s">
        <v>61</v>
      </c>
      <c r="D40" s="127" t="s">
        <v>219</v>
      </c>
      <c r="E40" s="128">
        <v>2</v>
      </c>
      <c r="F40" s="129">
        <f t="shared" si="0"/>
        <v>80.1</v>
      </c>
      <c r="G40" s="129">
        <f t="shared" si="1"/>
        <v>80.1</v>
      </c>
      <c r="H40" s="128">
        <f t="shared" si="2"/>
        <v>37</v>
      </c>
      <c r="I40" s="105" t="s">
        <v>220</v>
      </c>
      <c r="J40" s="137"/>
      <c r="K40" s="41"/>
      <c r="L40" s="36"/>
      <c r="M40" s="36"/>
      <c r="N40" s="36"/>
      <c r="O40" s="36"/>
      <c r="P40" s="36"/>
      <c r="Q40" s="36"/>
      <c r="R40" s="36"/>
      <c r="S40" s="36"/>
      <c r="T40" s="36"/>
      <c r="U40" s="36"/>
      <c r="V40" s="36"/>
    </row>
    <row r="41" s="4" customFormat="1" ht="28" customHeight="1" spans="1:22">
      <c r="A41" s="24">
        <v>38</v>
      </c>
      <c r="B41" s="20">
        <v>24008030</v>
      </c>
      <c r="C41" s="21" t="s">
        <v>60</v>
      </c>
      <c r="D41" s="127" t="s">
        <v>221</v>
      </c>
      <c r="E41" s="128">
        <v>0</v>
      </c>
      <c r="F41" s="129">
        <f t="shared" si="0"/>
        <v>79.85</v>
      </c>
      <c r="G41" s="129">
        <f t="shared" si="1"/>
        <v>79.85</v>
      </c>
      <c r="H41" s="128">
        <f t="shared" si="2"/>
        <v>38</v>
      </c>
      <c r="I41" s="138" t="s">
        <v>19</v>
      </c>
      <c r="J41" s="41"/>
      <c r="K41" s="41"/>
      <c r="L41" s="36"/>
      <c r="M41" s="36"/>
      <c r="N41" s="36"/>
      <c r="O41" s="36"/>
      <c r="P41" s="36"/>
      <c r="Q41" s="36"/>
      <c r="R41" s="36"/>
      <c r="S41" s="36"/>
      <c r="T41" s="36"/>
      <c r="U41" s="36"/>
      <c r="V41" s="36"/>
    </row>
    <row r="42" s="4" customFormat="1" ht="28" customHeight="1" spans="1:22">
      <c r="A42" s="24">
        <v>39</v>
      </c>
      <c r="B42" s="23">
        <v>24008026</v>
      </c>
      <c r="C42" s="21" t="s">
        <v>58</v>
      </c>
      <c r="D42" s="127" t="s">
        <v>222</v>
      </c>
      <c r="E42" s="128">
        <v>0</v>
      </c>
      <c r="F42" s="129">
        <f t="shared" si="0"/>
        <v>79.1</v>
      </c>
      <c r="G42" s="129">
        <f t="shared" si="1"/>
        <v>79.1</v>
      </c>
      <c r="H42" s="128">
        <f t="shared" si="2"/>
        <v>39</v>
      </c>
      <c r="I42" s="138" t="s">
        <v>19</v>
      </c>
      <c r="J42" s="40"/>
      <c r="K42" s="41"/>
      <c r="L42" s="36"/>
      <c r="M42" s="36"/>
      <c r="N42" s="36"/>
      <c r="O42" s="36"/>
      <c r="P42" s="36"/>
      <c r="Q42" s="36"/>
      <c r="R42" s="36"/>
      <c r="S42" s="36"/>
      <c r="T42" s="36"/>
      <c r="U42" s="36"/>
      <c r="V42" s="36"/>
    </row>
    <row r="43" s="114" customFormat="1" ht="28" customHeight="1" spans="1:22">
      <c r="A43" s="24">
        <v>40</v>
      </c>
      <c r="B43" s="23">
        <v>24008012</v>
      </c>
      <c r="C43" s="21" t="s">
        <v>66</v>
      </c>
      <c r="D43" s="127" t="s">
        <v>223</v>
      </c>
      <c r="E43" s="128">
        <v>0</v>
      </c>
      <c r="F43" s="129">
        <f t="shared" si="0"/>
        <v>78.51</v>
      </c>
      <c r="G43" s="129">
        <f t="shared" si="1"/>
        <v>78.51</v>
      </c>
      <c r="H43" s="128">
        <f t="shared" si="2"/>
        <v>40</v>
      </c>
      <c r="I43" s="138" t="s">
        <v>19</v>
      </c>
      <c r="J43" s="137"/>
      <c r="K43" s="41"/>
      <c r="L43" s="2"/>
      <c r="M43" s="2"/>
      <c r="N43" s="2"/>
      <c r="O43" s="2"/>
      <c r="P43" s="2"/>
      <c r="Q43" s="2"/>
      <c r="R43" s="2"/>
      <c r="S43" s="2"/>
      <c r="T43" s="2"/>
      <c r="U43" s="2"/>
      <c r="V43" s="2"/>
    </row>
    <row r="44" s="114" customFormat="1" ht="28" customHeight="1" spans="1:22">
      <c r="A44" s="24">
        <v>41</v>
      </c>
      <c r="B44" s="130">
        <v>24008021</v>
      </c>
      <c r="C44" s="21" t="s">
        <v>63</v>
      </c>
      <c r="D44" s="127" t="s">
        <v>224</v>
      </c>
      <c r="E44" s="128">
        <v>0</v>
      </c>
      <c r="F44" s="129">
        <f t="shared" si="0"/>
        <v>78.2</v>
      </c>
      <c r="G44" s="129">
        <f t="shared" si="1"/>
        <v>78.2</v>
      </c>
      <c r="H44" s="128">
        <f t="shared" si="2"/>
        <v>41</v>
      </c>
      <c r="I44" s="138" t="s">
        <v>19</v>
      </c>
      <c r="J44" s="41"/>
      <c r="K44" s="41"/>
      <c r="L44" s="2"/>
      <c r="M44" s="2"/>
      <c r="N44" s="2"/>
      <c r="O44" s="2"/>
      <c r="P44" s="2"/>
      <c r="Q44" s="2"/>
      <c r="R44" s="2"/>
      <c r="S44" s="2"/>
      <c r="T44" s="2"/>
      <c r="U44" s="2"/>
      <c r="V44" s="2"/>
    </row>
    <row r="45" s="114" customFormat="1" ht="28" customHeight="1" spans="1:22">
      <c r="A45" s="24">
        <v>42</v>
      </c>
      <c r="B45" s="130">
        <v>24008053</v>
      </c>
      <c r="C45" s="21" t="s">
        <v>75</v>
      </c>
      <c r="D45" s="127">
        <v>78.03</v>
      </c>
      <c r="E45" s="128">
        <v>0</v>
      </c>
      <c r="F45" s="129">
        <f t="shared" si="0"/>
        <v>78.03</v>
      </c>
      <c r="G45" s="129">
        <f t="shared" si="1"/>
        <v>78.03</v>
      </c>
      <c r="H45" s="128">
        <f t="shared" si="2"/>
        <v>42</v>
      </c>
      <c r="I45" s="138" t="s">
        <v>19</v>
      </c>
      <c r="J45" s="137"/>
      <c r="K45" s="41"/>
      <c r="L45" s="2"/>
      <c r="M45" s="2"/>
      <c r="N45" s="2"/>
      <c r="O45" s="2"/>
      <c r="P45" s="2"/>
      <c r="Q45" s="2"/>
      <c r="R45" s="2"/>
      <c r="S45" s="2"/>
      <c r="T45" s="2"/>
      <c r="U45" s="2"/>
      <c r="V45" s="2"/>
    </row>
    <row r="46" s="114" customFormat="1" ht="28" customHeight="1" spans="1:22">
      <c r="A46" s="24">
        <v>43</v>
      </c>
      <c r="B46" s="23">
        <v>24008025</v>
      </c>
      <c r="C46" s="22" t="s">
        <v>68</v>
      </c>
      <c r="D46" s="127" t="s">
        <v>225</v>
      </c>
      <c r="E46" s="134">
        <v>0</v>
      </c>
      <c r="F46" s="129">
        <f t="shared" si="0"/>
        <v>77.87</v>
      </c>
      <c r="G46" s="129">
        <f t="shared" si="1"/>
        <v>77.87</v>
      </c>
      <c r="H46" s="128">
        <f t="shared" si="2"/>
        <v>43</v>
      </c>
      <c r="I46" s="138" t="s">
        <v>19</v>
      </c>
      <c r="J46" s="147"/>
      <c r="K46" s="148"/>
      <c r="L46" s="2"/>
      <c r="M46" s="2"/>
      <c r="N46" s="2"/>
      <c r="O46" s="2"/>
      <c r="P46" s="2"/>
      <c r="Q46" s="2"/>
      <c r="R46" s="2"/>
      <c r="S46" s="2"/>
      <c r="T46" s="2"/>
      <c r="U46" s="2"/>
      <c r="V46" s="2"/>
    </row>
    <row r="47" s="114" customFormat="1" ht="28" customHeight="1" spans="1:22">
      <c r="A47" s="24">
        <v>44</v>
      </c>
      <c r="B47" s="23">
        <v>24008006</v>
      </c>
      <c r="C47" s="25" t="s">
        <v>76</v>
      </c>
      <c r="D47" s="127" t="s">
        <v>226</v>
      </c>
      <c r="E47" s="128">
        <v>0</v>
      </c>
      <c r="F47" s="129">
        <f t="shared" si="0"/>
        <v>77.62</v>
      </c>
      <c r="G47" s="129">
        <f t="shared" si="1"/>
        <v>77.62</v>
      </c>
      <c r="H47" s="128">
        <f t="shared" si="2"/>
        <v>44</v>
      </c>
      <c r="I47" s="138" t="s">
        <v>19</v>
      </c>
      <c r="J47" s="30"/>
      <c r="K47" s="47"/>
      <c r="L47" s="2"/>
      <c r="M47" s="2"/>
      <c r="N47" s="2"/>
      <c r="O47" s="2"/>
      <c r="P47" s="2"/>
      <c r="Q47" s="2"/>
      <c r="R47" s="2"/>
      <c r="S47" s="2"/>
      <c r="T47" s="2"/>
      <c r="U47" s="2"/>
      <c r="V47" s="2"/>
    </row>
    <row r="48" s="114" customFormat="1" ht="28" customHeight="1" spans="1:22">
      <c r="A48" s="24">
        <v>45</v>
      </c>
      <c r="B48" s="130">
        <v>24008097</v>
      </c>
      <c r="C48" s="21" t="s">
        <v>73</v>
      </c>
      <c r="D48" s="127" t="s">
        <v>227</v>
      </c>
      <c r="E48" s="128">
        <v>0</v>
      </c>
      <c r="F48" s="129">
        <f t="shared" si="0"/>
        <v>77.45</v>
      </c>
      <c r="G48" s="129">
        <f t="shared" si="1"/>
        <v>77.45</v>
      </c>
      <c r="H48" s="128">
        <f t="shared" si="2"/>
        <v>45</v>
      </c>
      <c r="I48" s="138" t="s">
        <v>19</v>
      </c>
      <c r="J48" s="41"/>
      <c r="K48" s="41"/>
      <c r="L48" s="2"/>
      <c r="M48" s="2"/>
      <c r="N48" s="2"/>
      <c r="O48" s="2"/>
      <c r="P48" s="2"/>
      <c r="Q48" s="2"/>
      <c r="R48" s="2"/>
      <c r="S48" s="2"/>
      <c r="T48" s="2"/>
      <c r="U48" s="2"/>
      <c r="V48" s="2"/>
    </row>
    <row r="49" s="114" customFormat="1" ht="28" customHeight="1" spans="1:22">
      <c r="A49" s="24">
        <v>46</v>
      </c>
      <c r="B49" s="23">
        <v>24008031</v>
      </c>
      <c r="C49" s="21" t="s">
        <v>55</v>
      </c>
      <c r="D49" s="127" t="s">
        <v>228</v>
      </c>
      <c r="E49" s="128">
        <v>0</v>
      </c>
      <c r="F49" s="129">
        <f t="shared" si="0"/>
        <v>76.48</v>
      </c>
      <c r="G49" s="129">
        <f t="shared" si="1"/>
        <v>76.48</v>
      </c>
      <c r="H49" s="128">
        <f t="shared" si="2"/>
        <v>46</v>
      </c>
      <c r="I49" s="138" t="s">
        <v>19</v>
      </c>
      <c r="J49" s="41"/>
      <c r="K49" s="41"/>
      <c r="L49" s="2"/>
      <c r="M49" s="2"/>
      <c r="N49" s="2"/>
      <c r="O49" s="2"/>
      <c r="P49" s="2"/>
      <c r="Q49" s="2"/>
      <c r="R49" s="2"/>
      <c r="S49" s="2"/>
      <c r="T49" s="2"/>
      <c r="U49" s="2"/>
      <c r="V49" s="2"/>
    </row>
    <row r="50" s="114" customFormat="1" ht="28" customHeight="1" spans="1:22">
      <c r="A50" s="24">
        <v>47</v>
      </c>
      <c r="B50" s="23">
        <v>24008105</v>
      </c>
      <c r="C50" s="25" t="s">
        <v>80</v>
      </c>
      <c r="D50" s="127" t="s">
        <v>229</v>
      </c>
      <c r="E50" s="128">
        <v>0</v>
      </c>
      <c r="F50" s="129">
        <f t="shared" si="0"/>
        <v>75.74</v>
      </c>
      <c r="G50" s="129">
        <f t="shared" si="1"/>
        <v>75.74</v>
      </c>
      <c r="H50" s="128">
        <f t="shared" si="2"/>
        <v>47</v>
      </c>
      <c r="I50" s="138" t="s">
        <v>19</v>
      </c>
      <c r="J50" s="47"/>
      <c r="K50" s="47"/>
      <c r="L50" s="2"/>
      <c r="M50" s="2"/>
      <c r="N50" s="2"/>
      <c r="O50" s="2"/>
      <c r="P50" s="2"/>
      <c r="Q50" s="2"/>
      <c r="R50" s="2"/>
      <c r="S50" s="2"/>
      <c r="T50" s="2"/>
      <c r="U50" s="2"/>
      <c r="V50" s="2"/>
    </row>
    <row r="51" s="114" customFormat="1" ht="28" customHeight="1" spans="1:22">
      <c r="A51" s="24">
        <v>48</v>
      </c>
      <c r="B51" s="23">
        <v>24008032</v>
      </c>
      <c r="C51" s="24" t="s">
        <v>86</v>
      </c>
      <c r="D51" s="127" t="s">
        <v>230</v>
      </c>
      <c r="E51" s="128">
        <v>0</v>
      </c>
      <c r="F51" s="129">
        <f t="shared" si="0"/>
        <v>75.68</v>
      </c>
      <c r="G51" s="129">
        <f t="shared" si="1"/>
        <v>75.68</v>
      </c>
      <c r="H51" s="128">
        <f t="shared" si="2"/>
        <v>48</v>
      </c>
      <c r="I51" s="138" t="s">
        <v>19</v>
      </c>
      <c r="J51" s="39"/>
      <c r="K51" s="142"/>
      <c r="L51" s="2"/>
      <c r="M51" s="2"/>
      <c r="N51" s="2"/>
      <c r="O51" s="2"/>
      <c r="P51" s="2"/>
      <c r="Q51" s="2"/>
      <c r="R51" s="2"/>
      <c r="S51" s="2"/>
      <c r="T51" s="2"/>
      <c r="U51" s="2"/>
      <c r="V51" s="2"/>
    </row>
    <row r="52" s="114" customFormat="1" ht="28" customHeight="1" spans="1:22">
      <c r="A52" s="24">
        <v>49</v>
      </c>
      <c r="B52" s="23">
        <v>24008066</v>
      </c>
      <c r="C52" s="21" t="s">
        <v>79</v>
      </c>
      <c r="D52" s="127" t="s">
        <v>231</v>
      </c>
      <c r="E52" s="128">
        <v>0</v>
      </c>
      <c r="F52" s="129">
        <f t="shared" si="0"/>
        <v>75.62</v>
      </c>
      <c r="G52" s="129">
        <f t="shared" si="1"/>
        <v>75.62</v>
      </c>
      <c r="H52" s="128">
        <f t="shared" si="2"/>
        <v>49</v>
      </c>
      <c r="I52" s="138" t="s">
        <v>19</v>
      </c>
      <c r="J52" s="137"/>
      <c r="K52" s="41"/>
      <c r="L52" s="2"/>
      <c r="M52" s="2"/>
      <c r="N52" s="2"/>
      <c r="O52" s="2"/>
      <c r="P52" s="2"/>
      <c r="Q52" s="2"/>
      <c r="R52" s="2"/>
      <c r="S52" s="2"/>
      <c r="T52" s="2"/>
      <c r="U52" s="2"/>
      <c r="V52" s="2"/>
    </row>
    <row r="53" s="114" customFormat="1" ht="28" customHeight="1" spans="1:22">
      <c r="A53" s="24">
        <v>50</v>
      </c>
      <c r="B53" s="23">
        <v>24008040</v>
      </c>
      <c r="C53" s="21" t="s">
        <v>69</v>
      </c>
      <c r="D53" s="127" t="s">
        <v>232</v>
      </c>
      <c r="E53" s="128">
        <v>0</v>
      </c>
      <c r="F53" s="129">
        <f t="shared" si="0"/>
        <v>75.45</v>
      </c>
      <c r="G53" s="129">
        <f t="shared" si="1"/>
        <v>75.45</v>
      </c>
      <c r="H53" s="128">
        <f t="shared" si="2"/>
        <v>50</v>
      </c>
      <c r="I53" s="138" t="s">
        <v>19</v>
      </c>
      <c r="J53" s="137"/>
      <c r="K53" s="41"/>
      <c r="L53" s="2"/>
      <c r="M53" s="2"/>
      <c r="N53" s="2"/>
      <c r="O53" s="2"/>
      <c r="P53" s="2"/>
      <c r="Q53" s="2"/>
      <c r="R53" s="2"/>
      <c r="S53" s="2"/>
      <c r="T53" s="2"/>
      <c r="U53" s="2"/>
      <c r="V53" s="2"/>
    </row>
    <row r="54" s="114" customFormat="1" ht="28" customHeight="1" spans="1:22">
      <c r="A54" s="24">
        <v>51</v>
      </c>
      <c r="B54" s="130">
        <v>24008011</v>
      </c>
      <c r="C54" s="21" t="s">
        <v>71</v>
      </c>
      <c r="D54" s="127" t="s">
        <v>233</v>
      </c>
      <c r="E54" s="128">
        <v>0</v>
      </c>
      <c r="F54" s="129">
        <f t="shared" si="0"/>
        <v>75.17</v>
      </c>
      <c r="G54" s="129">
        <f t="shared" si="1"/>
        <v>75.17</v>
      </c>
      <c r="H54" s="128">
        <f t="shared" si="2"/>
        <v>51</v>
      </c>
      <c r="I54" s="138" t="s">
        <v>19</v>
      </c>
      <c r="J54" s="137"/>
      <c r="K54" s="41"/>
      <c r="L54" s="2"/>
      <c r="M54" s="2"/>
      <c r="N54" s="2"/>
      <c r="O54" s="2"/>
      <c r="P54" s="2"/>
      <c r="Q54" s="2"/>
      <c r="R54" s="2"/>
      <c r="S54" s="2"/>
      <c r="T54" s="2"/>
      <c r="U54" s="2"/>
      <c r="V54" s="2"/>
    </row>
    <row r="55" s="114" customFormat="1" ht="28" customHeight="1" spans="1:22">
      <c r="A55" s="24">
        <v>52</v>
      </c>
      <c r="B55" s="23">
        <v>24008059</v>
      </c>
      <c r="C55" s="21" t="s">
        <v>83</v>
      </c>
      <c r="D55" s="127" t="s">
        <v>234</v>
      </c>
      <c r="E55" s="128">
        <v>0</v>
      </c>
      <c r="F55" s="129">
        <f t="shared" si="0"/>
        <v>74.83</v>
      </c>
      <c r="G55" s="129">
        <f t="shared" si="1"/>
        <v>74.83</v>
      </c>
      <c r="H55" s="128">
        <f t="shared" si="2"/>
        <v>52</v>
      </c>
      <c r="I55" s="138" t="s">
        <v>19</v>
      </c>
      <c r="J55" s="137"/>
      <c r="K55" s="41"/>
      <c r="L55" s="2"/>
      <c r="M55" s="2"/>
      <c r="N55" s="2"/>
      <c r="O55" s="2"/>
      <c r="P55" s="2"/>
      <c r="Q55" s="2"/>
      <c r="R55" s="2"/>
      <c r="S55" s="2"/>
      <c r="T55" s="2"/>
      <c r="U55" s="2"/>
      <c r="V55" s="2"/>
    </row>
    <row r="56" s="114" customFormat="1" ht="28" customHeight="1" spans="1:22">
      <c r="A56" s="24">
        <v>53</v>
      </c>
      <c r="B56" s="23">
        <v>24008098</v>
      </c>
      <c r="C56" s="25" t="s">
        <v>84</v>
      </c>
      <c r="D56" s="127" t="s">
        <v>235</v>
      </c>
      <c r="E56" s="128">
        <v>0</v>
      </c>
      <c r="F56" s="129">
        <f t="shared" si="0"/>
        <v>74.77</v>
      </c>
      <c r="G56" s="129">
        <f t="shared" si="1"/>
        <v>74.77</v>
      </c>
      <c r="H56" s="128">
        <f t="shared" si="2"/>
        <v>53</v>
      </c>
      <c r="I56" s="138" t="s">
        <v>19</v>
      </c>
      <c r="J56" s="24"/>
      <c r="K56" s="47"/>
      <c r="L56" s="2"/>
      <c r="M56" s="2"/>
      <c r="N56" s="2"/>
      <c r="O56" s="2"/>
      <c r="P56" s="2"/>
      <c r="Q56" s="2"/>
      <c r="R56" s="2"/>
      <c r="S56" s="2"/>
      <c r="T56" s="2"/>
      <c r="U56" s="2"/>
      <c r="V56" s="2"/>
    </row>
    <row r="57" s="114" customFormat="1" ht="28" customHeight="1" spans="1:22">
      <c r="A57" s="24">
        <v>54</v>
      </c>
      <c r="B57" s="23">
        <v>24008008</v>
      </c>
      <c r="C57" s="21" t="s">
        <v>77</v>
      </c>
      <c r="D57" s="127" t="s">
        <v>236</v>
      </c>
      <c r="E57" s="128">
        <v>0</v>
      </c>
      <c r="F57" s="129">
        <f t="shared" si="0"/>
        <v>74.15</v>
      </c>
      <c r="G57" s="129">
        <f t="shared" si="1"/>
        <v>74.15</v>
      </c>
      <c r="H57" s="128">
        <f t="shared" si="2"/>
        <v>54</v>
      </c>
      <c r="I57" s="138" t="s">
        <v>19</v>
      </c>
      <c r="J57" s="137"/>
      <c r="K57" s="41"/>
      <c r="L57" s="2"/>
      <c r="M57" s="2"/>
      <c r="N57" s="2"/>
      <c r="O57" s="2"/>
      <c r="P57" s="2"/>
      <c r="Q57" s="2"/>
      <c r="R57" s="2"/>
      <c r="S57" s="2"/>
      <c r="T57" s="2"/>
      <c r="U57" s="2"/>
      <c r="V57" s="2"/>
    </row>
    <row r="58" s="114" customFormat="1" ht="56" customHeight="1" spans="1:22">
      <c r="A58" s="24">
        <v>55</v>
      </c>
      <c r="B58" s="23">
        <v>24008016</v>
      </c>
      <c r="C58" s="25" t="s">
        <v>78</v>
      </c>
      <c r="D58" s="127" t="s">
        <v>237</v>
      </c>
      <c r="E58" s="128">
        <v>0.5</v>
      </c>
      <c r="F58" s="129">
        <f t="shared" si="0"/>
        <v>73.97</v>
      </c>
      <c r="G58" s="129">
        <f t="shared" si="1"/>
        <v>73.97</v>
      </c>
      <c r="H58" s="128">
        <f t="shared" si="2"/>
        <v>55</v>
      </c>
      <c r="I58" s="105" t="s">
        <v>238</v>
      </c>
      <c r="J58" s="30"/>
      <c r="K58" s="47"/>
      <c r="L58" s="2"/>
      <c r="M58" s="2"/>
      <c r="N58" s="2"/>
      <c r="O58" s="2"/>
      <c r="P58" s="2"/>
      <c r="Q58" s="2"/>
      <c r="R58" s="2"/>
      <c r="S58" s="2"/>
      <c r="T58" s="2"/>
      <c r="U58" s="2"/>
      <c r="V58" s="2"/>
    </row>
    <row r="59" s="114" customFormat="1" ht="28" customHeight="1" spans="1:22">
      <c r="A59" s="24">
        <v>56</v>
      </c>
      <c r="B59" s="23">
        <v>24008081</v>
      </c>
      <c r="C59" s="21" t="s">
        <v>81</v>
      </c>
      <c r="D59" s="127" t="s">
        <v>239</v>
      </c>
      <c r="E59" s="128">
        <v>0</v>
      </c>
      <c r="F59" s="129">
        <f t="shared" si="0"/>
        <v>73.31</v>
      </c>
      <c r="G59" s="129">
        <f t="shared" si="1"/>
        <v>73.31</v>
      </c>
      <c r="H59" s="128">
        <f t="shared" si="2"/>
        <v>56</v>
      </c>
      <c r="I59" s="138" t="s">
        <v>19</v>
      </c>
      <c r="J59" s="39"/>
      <c r="K59" s="41"/>
      <c r="L59" s="2"/>
      <c r="M59" s="2"/>
      <c r="N59" s="2"/>
      <c r="O59" s="2"/>
      <c r="P59" s="2"/>
      <c r="Q59" s="2"/>
      <c r="R59" s="2"/>
      <c r="S59" s="2"/>
      <c r="T59" s="2"/>
      <c r="U59" s="2"/>
      <c r="V59" s="2"/>
    </row>
    <row r="60" s="114" customFormat="1" ht="28" customHeight="1" spans="1:22">
      <c r="A60" s="24">
        <v>57</v>
      </c>
      <c r="B60" s="130">
        <v>24008077</v>
      </c>
      <c r="C60" s="24" t="s">
        <v>89</v>
      </c>
      <c r="D60" s="127" t="s">
        <v>240</v>
      </c>
      <c r="E60" s="128">
        <v>0</v>
      </c>
      <c r="F60" s="129">
        <f t="shared" si="0"/>
        <v>73.04</v>
      </c>
      <c r="G60" s="129">
        <f t="shared" si="1"/>
        <v>73.04</v>
      </c>
      <c r="H60" s="128">
        <f t="shared" si="2"/>
        <v>57</v>
      </c>
      <c r="I60" s="138" t="s">
        <v>19</v>
      </c>
      <c r="J60" s="39"/>
      <c r="K60" s="41"/>
      <c r="L60" s="2"/>
      <c r="M60" s="2"/>
      <c r="N60" s="2"/>
      <c r="O60" s="2"/>
      <c r="P60" s="2"/>
      <c r="Q60" s="2"/>
      <c r="R60" s="2"/>
      <c r="S60" s="2"/>
      <c r="T60" s="2"/>
      <c r="U60" s="2"/>
      <c r="V60" s="2"/>
    </row>
    <row r="61" s="114" customFormat="1" ht="28" customHeight="1" spans="1:22">
      <c r="A61" s="24">
        <v>58</v>
      </c>
      <c r="B61" s="23">
        <v>24008045</v>
      </c>
      <c r="C61" s="21" t="s">
        <v>85</v>
      </c>
      <c r="D61" s="127">
        <v>72.53</v>
      </c>
      <c r="E61" s="128">
        <v>0</v>
      </c>
      <c r="F61" s="129">
        <f t="shared" si="0"/>
        <v>72.53</v>
      </c>
      <c r="G61" s="129">
        <f t="shared" si="1"/>
        <v>72.53</v>
      </c>
      <c r="H61" s="128">
        <f t="shared" si="2"/>
        <v>58</v>
      </c>
      <c r="I61" s="138" t="s">
        <v>19</v>
      </c>
      <c r="J61" s="137"/>
      <c r="K61" s="142"/>
      <c r="L61" s="2"/>
      <c r="M61" s="2"/>
      <c r="N61" s="2"/>
      <c r="O61" s="2"/>
      <c r="P61" s="2"/>
      <c r="Q61" s="2"/>
      <c r="R61" s="2"/>
      <c r="S61" s="2"/>
      <c r="T61" s="2"/>
      <c r="U61" s="2"/>
      <c r="V61" s="2"/>
    </row>
    <row r="62" s="114" customFormat="1" ht="28" customHeight="1" spans="1:22">
      <c r="A62" s="24">
        <v>59</v>
      </c>
      <c r="B62" s="131">
        <v>24008064</v>
      </c>
      <c r="C62" s="24" t="s">
        <v>93</v>
      </c>
      <c r="D62" s="127" t="s">
        <v>241</v>
      </c>
      <c r="E62" s="128">
        <v>0</v>
      </c>
      <c r="F62" s="129">
        <f t="shared" si="0"/>
        <v>71.95</v>
      </c>
      <c r="G62" s="129">
        <f t="shared" si="1"/>
        <v>71.95</v>
      </c>
      <c r="H62" s="128">
        <f t="shared" si="2"/>
        <v>59</v>
      </c>
      <c r="I62" s="138" t="s">
        <v>19</v>
      </c>
      <c r="J62" s="39"/>
      <c r="K62" s="142"/>
      <c r="L62" s="2"/>
      <c r="M62" s="2"/>
      <c r="N62" s="2"/>
      <c r="O62" s="2"/>
      <c r="P62" s="2"/>
      <c r="Q62" s="2"/>
      <c r="R62" s="2"/>
      <c r="S62" s="2"/>
      <c r="T62" s="2"/>
      <c r="U62" s="2"/>
      <c r="V62" s="2"/>
    </row>
    <row r="63" s="114" customFormat="1" ht="28" customHeight="1" spans="1:22">
      <c r="A63" s="24">
        <v>60</v>
      </c>
      <c r="B63" s="131">
        <v>24008103</v>
      </c>
      <c r="C63" s="24" t="s">
        <v>82</v>
      </c>
      <c r="D63" s="127" t="s">
        <v>242</v>
      </c>
      <c r="E63" s="128">
        <v>0</v>
      </c>
      <c r="F63" s="129">
        <f t="shared" si="0"/>
        <v>71.58</v>
      </c>
      <c r="G63" s="129">
        <f t="shared" si="1"/>
        <v>71.58</v>
      </c>
      <c r="H63" s="128">
        <f t="shared" si="2"/>
        <v>60</v>
      </c>
      <c r="I63" s="138" t="s">
        <v>19</v>
      </c>
      <c r="J63" s="39"/>
      <c r="K63" s="41"/>
      <c r="L63" s="2"/>
      <c r="M63" s="2"/>
      <c r="N63" s="2"/>
      <c r="O63" s="2"/>
      <c r="P63" s="2"/>
      <c r="Q63" s="2"/>
      <c r="R63" s="2"/>
      <c r="S63" s="2"/>
      <c r="T63" s="2"/>
      <c r="U63" s="2"/>
      <c r="V63" s="2"/>
    </row>
    <row r="64" s="114" customFormat="1" ht="28" customHeight="1" spans="1:22">
      <c r="A64" s="24">
        <v>61</v>
      </c>
      <c r="B64" s="23">
        <v>24008071</v>
      </c>
      <c r="C64" s="21" t="s">
        <v>95</v>
      </c>
      <c r="D64" s="127" t="s">
        <v>243</v>
      </c>
      <c r="E64" s="128">
        <v>0</v>
      </c>
      <c r="F64" s="129">
        <f t="shared" si="0"/>
        <v>71.35</v>
      </c>
      <c r="G64" s="129">
        <f t="shared" si="1"/>
        <v>71.35</v>
      </c>
      <c r="H64" s="128">
        <f t="shared" si="2"/>
        <v>61</v>
      </c>
      <c r="I64" s="138" t="s">
        <v>19</v>
      </c>
      <c r="J64" s="149"/>
      <c r="K64" s="47"/>
      <c r="L64" s="2"/>
      <c r="M64" s="2"/>
      <c r="N64" s="2"/>
      <c r="O64" s="2"/>
      <c r="P64" s="2"/>
      <c r="Q64" s="2"/>
      <c r="R64" s="2"/>
      <c r="S64" s="2"/>
      <c r="T64" s="2"/>
      <c r="U64" s="2"/>
      <c r="V64" s="2"/>
    </row>
    <row r="65" s="114" customFormat="1" ht="28" customHeight="1" spans="1:22">
      <c r="A65" s="24">
        <v>62</v>
      </c>
      <c r="B65" s="23">
        <v>24008029</v>
      </c>
      <c r="C65" s="21" t="s">
        <v>87</v>
      </c>
      <c r="D65" s="127" t="s">
        <v>244</v>
      </c>
      <c r="E65" s="128">
        <v>0</v>
      </c>
      <c r="F65" s="129">
        <f t="shared" si="0"/>
        <v>70.92</v>
      </c>
      <c r="G65" s="129">
        <f t="shared" si="1"/>
        <v>70.92</v>
      </c>
      <c r="H65" s="128">
        <f t="shared" si="2"/>
        <v>62</v>
      </c>
      <c r="I65" s="138" t="s">
        <v>19</v>
      </c>
      <c r="J65" s="137"/>
      <c r="K65" s="41"/>
      <c r="L65" s="2"/>
      <c r="M65" s="2"/>
      <c r="N65" s="2"/>
      <c r="O65" s="2"/>
      <c r="P65" s="2"/>
      <c r="Q65" s="2"/>
      <c r="R65" s="2"/>
      <c r="S65" s="2"/>
      <c r="T65" s="2"/>
      <c r="U65" s="2"/>
      <c r="V65" s="2"/>
    </row>
    <row r="66" s="114" customFormat="1" ht="28" customHeight="1" spans="1:22">
      <c r="A66" s="24">
        <v>63</v>
      </c>
      <c r="B66" s="23">
        <v>24008028</v>
      </c>
      <c r="C66" s="24" t="s">
        <v>98</v>
      </c>
      <c r="D66" s="127" t="s">
        <v>245</v>
      </c>
      <c r="E66" s="128">
        <v>0</v>
      </c>
      <c r="F66" s="129">
        <f t="shared" si="0"/>
        <v>70.75</v>
      </c>
      <c r="G66" s="129">
        <f t="shared" si="1"/>
        <v>70.75</v>
      </c>
      <c r="H66" s="128">
        <f t="shared" si="2"/>
        <v>63</v>
      </c>
      <c r="I66" s="138" t="s">
        <v>19</v>
      </c>
      <c r="J66" s="39"/>
      <c r="K66" s="142"/>
      <c r="L66" s="2"/>
      <c r="M66" s="2"/>
      <c r="N66" s="2"/>
      <c r="O66" s="2"/>
      <c r="P66" s="2"/>
      <c r="Q66" s="2"/>
      <c r="R66" s="2"/>
      <c r="S66" s="2"/>
      <c r="T66" s="2"/>
      <c r="U66" s="2"/>
      <c r="V66" s="2"/>
    </row>
    <row r="67" s="114" customFormat="1" ht="28" customHeight="1" spans="1:22">
      <c r="A67" s="24">
        <v>64</v>
      </c>
      <c r="B67" s="23">
        <v>24008051</v>
      </c>
      <c r="C67" s="25" t="s">
        <v>101</v>
      </c>
      <c r="D67" s="127" t="s">
        <v>246</v>
      </c>
      <c r="E67" s="128">
        <v>0</v>
      </c>
      <c r="F67" s="129">
        <f t="shared" si="0"/>
        <v>70.44</v>
      </c>
      <c r="G67" s="129">
        <f t="shared" si="1"/>
        <v>70.44</v>
      </c>
      <c r="H67" s="128">
        <f t="shared" si="2"/>
        <v>64</v>
      </c>
      <c r="I67" s="138" t="s">
        <v>19</v>
      </c>
      <c r="J67" s="30"/>
      <c r="K67" s="156"/>
      <c r="L67" s="2"/>
      <c r="M67" s="2"/>
      <c r="N67" s="2"/>
      <c r="O67" s="2"/>
      <c r="P67" s="2"/>
      <c r="Q67" s="2"/>
      <c r="R67" s="2"/>
      <c r="S67" s="2"/>
      <c r="T67" s="2"/>
      <c r="U67" s="2"/>
      <c r="V67" s="2"/>
    </row>
    <row r="68" s="114" customFormat="1" ht="28" customHeight="1" spans="1:22">
      <c r="A68" s="24">
        <v>65</v>
      </c>
      <c r="B68" s="23">
        <v>24008088</v>
      </c>
      <c r="C68" s="21" t="s">
        <v>99</v>
      </c>
      <c r="D68" s="127" t="s">
        <v>247</v>
      </c>
      <c r="E68" s="128">
        <v>0</v>
      </c>
      <c r="F68" s="129">
        <f t="shared" ref="F68:F116" si="3">D68+E68</f>
        <v>70.34</v>
      </c>
      <c r="G68" s="129">
        <f t="shared" ref="G68:G116" si="4">F68</f>
        <v>70.34</v>
      </c>
      <c r="H68" s="128">
        <f t="shared" ref="H68:H116" si="5">RANK(G68,$G$4:$G$116)</f>
        <v>65</v>
      </c>
      <c r="I68" s="138" t="s">
        <v>19</v>
      </c>
      <c r="J68" s="137"/>
      <c r="K68" s="41"/>
      <c r="L68" s="2"/>
      <c r="M68" s="2"/>
      <c r="N68" s="2"/>
      <c r="O68" s="2"/>
      <c r="P68" s="2"/>
      <c r="Q68" s="2"/>
      <c r="R68" s="2"/>
      <c r="S68" s="2"/>
      <c r="T68" s="2"/>
      <c r="U68" s="2"/>
      <c r="V68" s="2"/>
    </row>
    <row r="69" s="114" customFormat="1" ht="28" customHeight="1" spans="1:22">
      <c r="A69" s="24">
        <v>66</v>
      </c>
      <c r="B69" s="130">
        <v>24008110</v>
      </c>
      <c r="C69" s="21" t="s">
        <v>91</v>
      </c>
      <c r="D69" s="127" t="s">
        <v>248</v>
      </c>
      <c r="E69" s="128">
        <v>0</v>
      </c>
      <c r="F69" s="129">
        <f t="shared" si="3"/>
        <v>70.26</v>
      </c>
      <c r="G69" s="129">
        <f t="shared" si="4"/>
        <v>70.26</v>
      </c>
      <c r="H69" s="128">
        <f t="shared" si="5"/>
        <v>66</v>
      </c>
      <c r="I69" s="138" t="s">
        <v>19</v>
      </c>
      <c r="J69" s="41"/>
      <c r="K69" s="41"/>
      <c r="L69" s="2"/>
      <c r="M69" s="2"/>
      <c r="N69" s="2"/>
      <c r="O69" s="2"/>
      <c r="P69" s="2"/>
      <c r="Q69" s="2"/>
      <c r="R69" s="2"/>
      <c r="S69" s="2"/>
      <c r="T69" s="2"/>
      <c r="U69" s="2"/>
      <c r="V69" s="2"/>
    </row>
    <row r="70" s="114" customFormat="1" ht="28" customHeight="1" spans="1:22">
      <c r="A70" s="24">
        <v>67</v>
      </c>
      <c r="B70" s="23">
        <v>24008018</v>
      </c>
      <c r="C70" s="21" t="s">
        <v>97</v>
      </c>
      <c r="D70" s="127" t="s">
        <v>249</v>
      </c>
      <c r="E70" s="128">
        <v>0</v>
      </c>
      <c r="F70" s="129">
        <f t="shared" si="3"/>
        <v>69.91</v>
      </c>
      <c r="G70" s="129">
        <f t="shared" si="4"/>
        <v>69.91</v>
      </c>
      <c r="H70" s="128">
        <f t="shared" si="5"/>
        <v>67</v>
      </c>
      <c r="I70" s="138" t="s">
        <v>19</v>
      </c>
      <c r="J70" s="30"/>
      <c r="K70" s="47"/>
      <c r="L70" s="2"/>
      <c r="M70" s="2"/>
      <c r="N70" s="2"/>
      <c r="O70" s="2"/>
      <c r="P70" s="2"/>
      <c r="Q70" s="2"/>
      <c r="R70" s="2"/>
      <c r="S70" s="2"/>
      <c r="T70" s="2"/>
      <c r="U70" s="2"/>
      <c r="V70" s="2"/>
    </row>
    <row r="71" s="114" customFormat="1" ht="28" customHeight="1" spans="1:22">
      <c r="A71" s="24">
        <v>68</v>
      </c>
      <c r="B71" s="150">
        <v>24008041</v>
      </c>
      <c r="C71" s="22" t="s">
        <v>94</v>
      </c>
      <c r="D71" s="127" t="s">
        <v>250</v>
      </c>
      <c r="E71" s="134">
        <v>0</v>
      </c>
      <c r="F71" s="129">
        <f t="shared" si="3"/>
        <v>69.62</v>
      </c>
      <c r="G71" s="129">
        <f t="shared" si="4"/>
        <v>69.62</v>
      </c>
      <c r="H71" s="128">
        <f t="shared" si="5"/>
        <v>68</v>
      </c>
      <c r="I71" s="138" t="s">
        <v>19</v>
      </c>
      <c r="J71" s="157"/>
      <c r="K71" s="158"/>
      <c r="L71" s="2"/>
      <c r="M71" s="2"/>
      <c r="N71" s="2"/>
      <c r="O71" s="2"/>
      <c r="P71" s="2"/>
      <c r="Q71" s="2"/>
      <c r="R71" s="2"/>
      <c r="S71" s="2"/>
      <c r="T71" s="2"/>
      <c r="U71" s="2"/>
      <c r="V71" s="2"/>
    </row>
    <row r="72" s="114" customFormat="1" ht="28" customHeight="1" spans="1:22">
      <c r="A72" s="24">
        <v>69</v>
      </c>
      <c r="B72" s="150">
        <v>24015073</v>
      </c>
      <c r="C72" s="21" t="s">
        <v>96</v>
      </c>
      <c r="D72" s="151">
        <v>69.5</v>
      </c>
      <c r="E72" s="132">
        <v>0</v>
      </c>
      <c r="F72" s="129">
        <f t="shared" si="3"/>
        <v>69.5</v>
      </c>
      <c r="G72" s="129">
        <f t="shared" si="4"/>
        <v>69.5</v>
      </c>
      <c r="H72" s="128">
        <f t="shared" si="5"/>
        <v>69</v>
      </c>
      <c r="I72" s="138" t="s">
        <v>19</v>
      </c>
      <c r="J72" s="41"/>
      <c r="K72" s="41"/>
      <c r="L72" s="2"/>
      <c r="M72" s="2"/>
      <c r="N72" s="2"/>
      <c r="O72" s="2"/>
      <c r="P72" s="2"/>
      <c r="Q72" s="2"/>
      <c r="R72" s="2"/>
      <c r="S72" s="2"/>
      <c r="T72" s="2"/>
      <c r="U72" s="2"/>
      <c r="V72" s="2"/>
    </row>
    <row r="73" s="114" customFormat="1" ht="28" customHeight="1" spans="1:22">
      <c r="A73" s="24">
        <v>70</v>
      </c>
      <c r="B73" s="150">
        <v>24008056</v>
      </c>
      <c r="C73" s="21" t="s">
        <v>104</v>
      </c>
      <c r="D73" s="127" t="s">
        <v>251</v>
      </c>
      <c r="E73" s="128">
        <v>0</v>
      </c>
      <c r="F73" s="129">
        <f t="shared" si="3"/>
        <v>69.49</v>
      </c>
      <c r="G73" s="129">
        <f t="shared" si="4"/>
        <v>69.49</v>
      </c>
      <c r="H73" s="128">
        <f t="shared" si="5"/>
        <v>70</v>
      </c>
      <c r="I73" s="138" t="s">
        <v>19</v>
      </c>
      <c r="J73" s="30"/>
      <c r="K73" s="47"/>
      <c r="L73" s="2"/>
      <c r="M73" s="2"/>
      <c r="N73" s="2"/>
      <c r="O73" s="2"/>
      <c r="P73" s="2"/>
      <c r="Q73" s="2"/>
      <c r="R73" s="2"/>
      <c r="S73" s="2"/>
      <c r="T73" s="2"/>
      <c r="U73" s="2"/>
      <c r="V73" s="2"/>
    </row>
    <row r="74" s="114" customFormat="1" ht="28" customHeight="1" spans="1:22">
      <c r="A74" s="24">
        <v>71</v>
      </c>
      <c r="B74" s="150">
        <v>24008113</v>
      </c>
      <c r="C74" s="24" t="s">
        <v>92</v>
      </c>
      <c r="D74" s="127" t="s">
        <v>252</v>
      </c>
      <c r="E74" s="128">
        <v>0</v>
      </c>
      <c r="F74" s="129">
        <f t="shared" si="3"/>
        <v>69.17</v>
      </c>
      <c r="G74" s="129">
        <f t="shared" si="4"/>
        <v>69.17</v>
      </c>
      <c r="H74" s="128">
        <f t="shared" si="5"/>
        <v>71</v>
      </c>
      <c r="I74" s="138" t="s">
        <v>19</v>
      </c>
      <c r="J74" s="39"/>
      <c r="K74" s="41"/>
      <c r="L74" s="2"/>
      <c r="M74" s="2"/>
      <c r="N74" s="2"/>
      <c r="O74" s="2"/>
      <c r="P74" s="2"/>
      <c r="Q74" s="2"/>
      <c r="R74" s="2"/>
      <c r="S74" s="2"/>
      <c r="T74" s="2"/>
      <c r="U74" s="2"/>
      <c r="V74" s="2"/>
    </row>
    <row r="75" s="114" customFormat="1" ht="28" customHeight="1" spans="1:22">
      <c r="A75" s="24">
        <v>72</v>
      </c>
      <c r="B75" s="152">
        <v>24008063</v>
      </c>
      <c r="C75" s="24" t="s">
        <v>102</v>
      </c>
      <c r="D75" s="127" t="s">
        <v>253</v>
      </c>
      <c r="E75" s="128">
        <v>0</v>
      </c>
      <c r="F75" s="129">
        <f t="shared" si="3"/>
        <v>69</v>
      </c>
      <c r="G75" s="129">
        <f t="shared" si="4"/>
        <v>69</v>
      </c>
      <c r="H75" s="128">
        <f t="shared" si="5"/>
        <v>72</v>
      </c>
      <c r="I75" s="138" t="s">
        <v>19</v>
      </c>
      <c r="J75" s="39"/>
      <c r="K75" s="41"/>
      <c r="L75" s="2"/>
      <c r="M75" s="2"/>
      <c r="N75" s="2"/>
      <c r="O75" s="2"/>
      <c r="P75" s="2"/>
      <c r="Q75" s="2"/>
      <c r="R75" s="2"/>
      <c r="S75" s="2"/>
      <c r="T75" s="2"/>
      <c r="U75" s="2"/>
      <c r="V75" s="2"/>
    </row>
    <row r="76" s="114" customFormat="1" ht="28" customHeight="1" spans="1:22">
      <c r="A76" s="24">
        <v>73</v>
      </c>
      <c r="B76" s="131">
        <v>24008024</v>
      </c>
      <c r="C76" s="24" t="s">
        <v>103</v>
      </c>
      <c r="D76" s="127" t="s">
        <v>254</v>
      </c>
      <c r="E76" s="128">
        <v>0</v>
      </c>
      <c r="F76" s="129">
        <f t="shared" si="3"/>
        <v>68.77</v>
      </c>
      <c r="G76" s="129">
        <f t="shared" si="4"/>
        <v>68.77</v>
      </c>
      <c r="H76" s="128">
        <f t="shared" si="5"/>
        <v>73</v>
      </c>
      <c r="I76" s="138" t="s">
        <v>19</v>
      </c>
      <c r="J76" s="39"/>
      <c r="K76" s="142"/>
      <c r="L76" s="2"/>
      <c r="M76" s="2"/>
      <c r="N76" s="2"/>
      <c r="O76" s="2"/>
      <c r="P76" s="2"/>
      <c r="Q76" s="2"/>
      <c r="R76" s="2"/>
      <c r="S76" s="2"/>
      <c r="T76" s="2"/>
      <c r="U76" s="2"/>
      <c r="V76" s="2"/>
    </row>
    <row r="77" s="114" customFormat="1" ht="28" customHeight="1" spans="1:22">
      <c r="A77" s="24">
        <v>74</v>
      </c>
      <c r="B77" s="23">
        <v>24008002</v>
      </c>
      <c r="C77" s="21" t="s">
        <v>113</v>
      </c>
      <c r="D77" s="127" t="s">
        <v>255</v>
      </c>
      <c r="E77" s="128">
        <v>0</v>
      </c>
      <c r="F77" s="129">
        <f t="shared" si="3"/>
        <v>68.57</v>
      </c>
      <c r="G77" s="129">
        <f t="shared" si="4"/>
        <v>68.57</v>
      </c>
      <c r="H77" s="128">
        <f t="shared" si="5"/>
        <v>74</v>
      </c>
      <c r="I77" s="138" t="s">
        <v>19</v>
      </c>
      <c r="J77" s="41"/>
      <c r="K77" s="41"/>
      <c r="L77" s="2"/>
      <c r="M77" s="2"/>
      <c r="N77" s="2"/>
      <c r="O77" s="2"/>
      <c r="P77" s="2"/>
      <c r="Q77" s="2"/>
      <c r="R77" s="2"/>
      <c r="S77" s="2"/>
      <c r="T77" s="2"/>
      <c r="U77" s="2"/>
      <c r="V77" s="2"/>
    </row>
    <row r="78" s="114" customFormat="1" ht="28" customHeight="1" spans="1:22">
      <c r="A78" s="24">
        <v>75</v>
      </c>
      <c r="B78" s="23">
        <v>24008070</v>
      </c>
      <c r="C78" s="21" t="s">
        <v>107</v>
      </c>
      <c r="D78" s="127" t="s">
        <v>256</v>
      </c>
      <c r="E78" s="128">
        <v>0</v>
      </c>
      <c r="F78" s="129">
        <f t="shared" si="3"/>
        <v>68.5</v>
      </c>
      <c r="G78" s="129">
        <f t="shared" si="4"/>
        <v>68.5</v>
      </c>
      <c r="H78" s="128">
        <f t="shared" si="5"/>
        <v>75</v>
      </c>
      <c r="I78" s="138" t="s">
        <v>19</v>
      </c>
      <c r="J78" s="30"/>
      <c r="K78" s="47"/>
      <c r="L78" s="2"/>
      <c r="M78" s="2"/>
      <c r="N78" s="2"/>
      <c r="O78" s="2"/>
      <c r="P78" s="2"/>
      <c r="Q78" s="2"/>
      <c r="R78" s="2"/>
      <c r="S78" s="2"/>
      <c r="T78" s="2"/>
      <c r="U78" s="2"/>
      <c r="V78" s="2"/>
    </row>
    <row r="79" s="114" customFormat="1" ht="28" customHeight="1" spans="1:22">
      <c r="A79" s="24">
        <v>76</v>
      </c>
      <c r="B79" s="23">
        <v>24008085</v>
      </c>
      <c r="C79" s="25" t="s">
        <v>112</v>
      </c>
      <c r="D79" s="127" t="s">
        <v>257</v>
      </c>
      <c r="E79" s="128">
        <v>0</v>
      </c>
      <c r="F79" s="129">
        <f t="shared" si="3"/>
        <v>68.18</v>
      </c>
      <c r="G79" s="129">
        <f t="shared" si="4"/>
        <v>68.18</v>
      </c>
      <c r="H79" s="128">
        <f t="shared" si="5"/>
        <v>76</v>
      </c>
      <c r="I79" s="138" t="s">
        <v>19</v>
      </c>
      <c r="J79" s="24"/>
      <c r="K79" s="47"/>
      <c r="L79" s="2"/>
      <c r="M79" s="2"/>
      <c r="N79" s="2"/>
      <c r="O79" s="2"/>
      <c r="P79" s="2"/>
      <c r="Q79" s="2"/>
      <c r="R79" s="2"/>
      <c r="S79" s="2"/>
      <c r="T79" s="2"/>
      <c r="U79" s="2"/>
      <c r="V79" s="2"/>
    </row>
    <row r="80" ht="28" customHeight="1" spans="1:11">
      <c r="A80" s="24">
        <v>77</v>
      </c>
      <c r="B80" s="23">
        <v>24008094</v>
      </c>
      <c r="C80" s="21" t="s">
        <v>100</v>
      </c>
      <c r="D80" s="127" t="s">
        <v>258</v>
      </c>
      <c r="E80" s="128">
        <v>0</v>
      </c>
      <c r="F80" s="129">
        <f t="shared" si="3"/>
        <v>68.17</v>
      </c>
      <c r="G80" s="129">
        <f t="shared" si="4"/>
        <v>68.17</v>
      </c>
      <c r="H80" s="128">
        <f t="shared" si="5"/>
        <v>77</v>
      </c>
      <c r="I80" s="138" t="s">
        <v>19</v>
      </c>
      <c r="J80" s="41"/>
      <c r="K80" s="41"/>
    </row>
    <row r="81" ht="28" customHeight="1" spans="1:11">
      <c r="A81" s="24">
        <v>78</v>
      </c>
      <c r="B81" s="23">
        <v>24008114</v>
      </c>
      <c r="C81" s="25" t="s">
        <v>110</v>
      </c>
      <c r="D81" s="127" t="s">
        <v>259</v>
      </c>
      <c r="E81" s="128">
        <v>0</v>
      </c>
      <c r="F81" s="129">
        <f t="shared" si="3"/>
        <v>68.02</v>
      </c>
      <c r="G81" s="129">
        <f t="shared" si="4"/>
        <v>68.02</v>
      </c>
      <c r="H81" s="128">
        <f t="shared" si="5"/>
        <v>78</v>
      </c>
      <c r="I81" s="138" t="s">
        <v>19</v>
      </c>
      <c r="J81" s="47"/>
      <c r="K81" s="47"/>
    </row>
    <row r="82" ht="28" customHeight="1" spans="1:13">
      <c r="A82" s="24">
        <v>79</v>
      </c>
      <c r="B82" s="130">
        <v>24008062</v>
      </c>
      <c r="C82" s="22" t="s">
        <v>109</v>
      </c>
      <c r="D82" s="127" t="s">
        <v>260</v>
      </c>
      <c r="E82" s="128">
        <v>0</v>
      </c>
      <c r="F82" s="129">
        <f t="shared" si="3"/>
        <v>67.8</v>
      </c>
      <c r="G82" s="129">
        <f t="shared" si="4"/>
        <v>67.8</v>
      </c>
      <c r="H82" s="128">
        <f t="shared" si="5"/>
        <v>79</v>
      </c>
      <c r="I82" s="138" t="s">
        <v>19</v>
      </c>
      <c r="J82" s="24"/>
      <c r="K82" s="156"/>
      <c r="L82" s="55"/>
      <c r="M82" s="55"/>
    </row>
    <row r="83" ht="28" customHeight="1" spans="1:13">
      <c r="A83" s="24">
        <v>80</v>
      </c>
      <c r="B83" s="20">
        <v>24008076</v>
      </c>
      <c r="C83" s="21" t="s">
        <v>111</v>
      </c>
      <c r="D83" s="127" t="s">
        <v>261</v>
      </c>
      <c r="E83" s="128">
        <v>0</v>
      </c>
      <c r="F83" s="129">
        <f t="shared" si="3"/>
        <v>67.41</v>
      </c>
      <c r="G83" s="129">
        <f t="shared" si="4"/>
        <v>67.41</v>
      </c>
      <c r="H83" s="128">
        <f t="shared" si="5"/>
        <v>80</v>
      </c>
      <c r="I83" s="138" t="s">
        <v>19</v>
      </c>
      <c r="J83" s="41"/>
      <c r="K83" s="41"/>
      <c r="L83" s="55"/>
      <c r="M83" s="55"/>
    </row>
    <row r="84" ht="28" customHeight="1" spans="1:13">
      <c r="A84" s="24">
        <v>81</v>
      </c>
      <c r="B84" s="23">
        <v>24008106</v>
      </c>
      <c r="C84" s="25" t="s">
        <v>116</v>
      </c>
      <c r="D84" s="127" t="s">
        <v>262</v>
      </c>
      <c r="E84" s="128">
        <v>0</v>
      </c>
      <c r="F84" s="129">
        <f t="shared" si="3"/>
        <v>67.23</v>
      </c>
      <c r="G84" s="129">
        <f t="shared" si="4"/>
        <v>67.23</v>
      </c>
      <c r="H84" s="128">
        <f t="shared" si="5"/>
        <v>81</v>
      </c>
      <c r="I84" s="138" t="s">
        <v>19</v>
      </c>
      <c r="J84" s="24"/>
      <c r="K84" s="47"/>
      <c r="L84" s="55"/>
      <c r="M84" s="55"/>
    </row>
    <row r="85" ht="28" customHeight="1" spans="1:13">
      <c r="A85" s="24">
        <v>82</v>
      </c>
      <c r="B85" s="23">
        <v>24008091</v>
      </c>
      <c r="C85" s="21" t="s">
        <v>108</v>
      </c>
      <c r="D85" s="127" t="s">
        <v>263</v>
      </c>
      <c r="E85" s="128">
        <v>0</v>
      </c>
      <c r="F85" s="129">
        <f t="shared" si="3"/>
        <v>67.16</v>
      </c>
      <c r="G85" s="129">
        <f t="shared" si="4"/>
        <v>67.16</v>
      </c>
      <c r="H85" s="128">
        <f t="shared" si="5"/>
        <v>82</v>
      </c>
      <c r="I85" s="138" t="s">
        <v>19</v>
      </c>
      <c r="J85" s="30"/>
      <c r="K85" s="47"/>
      <c r="L85" s="55"/>
      <c r="M85" s="55"/>
    </row>
    <row r="86" ht="28" customHeight="1" spans="1:13">
      <c r="A86" s="24">
        <v>83</v>
      </c>
      <c r="B86" s="130">
        <v>24008082</v>
      </c>
      <c r="C86" s="21" t="s">
        <v>106</v>
      </c>
      <c r="D86" s="127" t="s">
        <v>264</v>
      </c>
      <c r="E86" s="128">
        <v>0</v>
      </c>
      <c r="F86" s="129">
        <f t="shared" si="3"/>
        <v>67</v>
      </c>
      <c r="G86" s="129">
        <f t="shared" si="4"/>
        <v>67</v>
      </c>
      <c r="H86" s="128">
        <f t="shared" si="5"/>
        <v>83</v>
      </c>
      <c r="I86" s="138" t="s">
        <v>19</v>
      </c>
      <c r="J86" s="137"/>
      <c r="K86" s="41"/>
      <c r="L86" s="55"/>
      <c r="M86" s="55"/>
    </row>
    <row r="87" s="6" customFormat="1" ht="28" customHeight="1" spans="1:22">
      <c r="A87" s="24">
        <v>84</v>
      </c>
      <c r="B87" s="49">
        <v>24008111</v>
      </c>
      <c r="C87" s="51" t="s">
        <v>119</v>
      </c>
      <c r="D87" s="127" t="s">
        <v>265</v>
      </c>
      <c r="E87" s="153">
        <v>0</v>
      </c>
      <c r="F87" s="129">
        <f t="shared" si="3"/>
        <v>66.94</v>
      </c>
      <c r="G87" s="129">
        <f t="shared" si="4"/>
        <v>66.94</v>
      </c>
      <c r="H87" s="128">
        <f t="shared" si="5"/>
        <v>84</v>
      </c>
      <c r="I87" s="138" t="s">
        <v>19</v>
      </c>
      <c r="J87" s="159"/>
      <c r="K87" s="159"/>
      <c r="L87" s="160"/>
      <c r="M87" s="160"/>
      <c r="N87" s="42"/>
      <c r="O87" s="42"/>
      <c r="P87" s="42"/>
      <c r="Q87" s="42"/>
      <c r="R87" s="42"/>
      <c r="S87" s="42"/>
      <c r="T87" s="42"/>
      <c r="U87" s="42"/>
      <c r="V87" s="42"/>
    </row>
    <row r="88" s="6" customFormat="1" ht="28" customHeight="1" spans="1:22">
      <c r="A88" s="24">
        <v>85</v>
      </c>
      <c r="B88" s="23">
        <v>24008089</v>
      </c>
      <c r="C88" s="21" t="s">
        <v>114</v>
      </c>
      <c r="D88" s="127" t="s">
        <v>266</v>
      </c>
      <c r="E88" s="128">
        <v>0</v>
      </c>
      <c r="F88" s="129">
        <f t="shared" si="3"/>
        <v>66.69</v>
      </c>
      <c r="G88" s="129">
        <f t="shared" si="4"/>
        <v>66.69</v>
      </c>
      <c r="H88" s="128">
        <f t="shared" si="5"/>
        <v>85</v>
      </c>
      <c r="I88" s="138" t="s">
        <v>19</v>
      </c>
      <c r="J88" s="41"/>
      <c r="K88" s="41"/>
      <c r="L88" s="160"/>
      <c r="M88" s="160"/>
      <c r="N88" s="42"/>
      <c r="O88" s="42"/>
      <c r="P88" s="42"/>
      <c r="Q88" s="42"/>
      <c r="R88" s="42"/>
      <c r="S88" s="42"/>
      <c r="T88" s="42"/>
      <c r="U88" s="42"/>
      <c r="V88" s="42"/>
    </row>
    <row r="89" s="6" customFormat="1" ht="28" customHeight="1" spans="1:22">
      <c r="A89" s="24">
        <v>86</v>
      </c>
      <c r="B89" s="23">
        <v>24008004</v>
      </c>
      <c r="C89" s="25" t="s">
        <v>117</v>
      </c>
      <c r="D89" s="127" t="s">
        <v>267</v>
      </c>
      <c r="E89" s="134">
        <v>0</v>
      </c>
      <c r="F89" s="129">
        <f t="shared" si="3"/>
        <v>66.2</v>
      </c>
      <c r="G89" s="129">
        <f t="shared" si="4"/>
        <v>66.2</v>
      </c>
      <c r="H89" s="128">
        <f t="shared" si="5"/>
        <v>86</v>
      </c>
      <c r="I89" s="138" t="s">
        <v>19</v>
      </c>
      <c r="J89" s="157"/>
      <c r="K89" s="158"/>
      <c r="L89" s="160"/>
      <c r="M89" s="160"/>
      <c r="N89" s="42"/>
      <c r="O89" s="42"/>
      <c r="P89" s="42"/>
      <c r="Q89" s="42"/>
      <c r="R89" s="42"/>
      <c r="S89" s="42"/>
      <c r="T89" s="42"/>
      <c r="U89" s="42"/>
      <c r="V89" s="42"/>
    </row>
    <row r="90" ht="28" customHeight="1" spans="1:11">
      <c r="A90" s="24">
        <v>87</v>
      </c>
      <c r="B90" s="23">
        <v>24008065</v>
      </c>
      <c r="C90" s="21" t="s">
        <v>120</v>
      </c>
      <c r="D90" s="127" t="s">
        <v>267</v>
      </c>
      <c r="E90" s="128">
        <v>0</v>
      </c>
      <c r="F90" s="129">
        <f t="shared" si="3"/>
        <v>66.2</v>
      </c>
      <c r="G90" s="129">
        <f t="shared" si="4"/>
        <v>66.2</v>
      </c>
      <c r="H90" s="128">
        <f t="shared" si="5"/>
        <v>86</v>
      </c>
      <c r="I90" s="138" t="s">
        <v>19</v>
      </c>
      <c r="J90" s="41"/>
      <c r="K90" s="41"/>
    </row>
    <row r="91" ht="28" customHeight="1" spans="1:11">
      <c r="A91" s="24">
        <v>88</v>
      </c>
      <c r="B91" s="20">
        <v>24008083</v>
      </c>
      <c r="C91" s="21" t="s">
        <v>121</v>
      </c>
      <c r="D91" s="127" t="s">
        <v>268</v>
      </c>
      <c r="E91" s="128">
        <v>0</v>
      </c>
      <c r="F91" s="129">
        <f t="shared" si="3"/>
        <v>66.07</v>
      </c>
      <c r="G91" s="129">
        <f t="shared" si="4"/>
        <v>66.07</v>
      </c>
      <c r="H91" s="128">
        <f t="shared" si="5"/>
        <v>88</v>
      </c>
      <c r="I91" s="138" t="s">
        <v>19</v>
      </c>
      <c r="J91" s="41"/>
      <c r="K91" s="41"/>
    </row>
    <row r="92" s="6" customFormat="1" ht="28" customHeight="1" spans="1:22">
      <c r="A92" s="24">
        <v>89</v>
      </c>
      <c r="B92" s="23">
        <v>24008093</v>
      </c>
      <c r="C92" s="25" t="s">
        <v>122</v>
      </c>
      <c r="D92" s="127" t="s">
        <v>269</v>
      </c>
      <c r="E92" s="128">
        <v>0</v>
      </c>
      <c r="F92" s="129">
        <f t="shared" si="3"/>
        <v>65.99</v>
      </c>
      <c r="G92" s="129">
        <f t="shared" si="4"/>
        <v>65.99</v>
      </c>
      <c r="H92" s="128">
        <f t="shared" si="5"/>
        <v>89</v>
      </c>
      <c r="I92" s="138" t="s">
        <v>19</v>
      </c>
      <c r="J92" s="30"/>
      <c r="K92" s="47"/>
      <c r="L92" s="42"/>
      <c r="M92" s="42"/>
      <c r="N92" s="42"/>
      <c r="O92" s="42"/>
      <c r="P92" s="42"/>
      <c r="Q92" s="42"/>
      <c r="R92" s="42"/>
      <c r="S92" s="42"/>
      <c r="T92" s="42"/>
      <c r="U92" s="42"/>
      <c r="V92" s="42"/>
    </row>
    <row r="93" ht="28" customHeight="1" spans="1:11">
      <c r="A93" s="24">
        <v>90</v>
      </c>
      <c r="B93" s="20">
        <v>24008096</v>
      </c>
      <c r="C93" s="21" t="s">
        <v>118</v>
      </c>
      <c r="D93" s="127" t="s">
        <v>270</v>
      </c>
      <c r="E93" s="128">
        <v>0</v>
      </c>
      <c r="F93" s="129">
        <f t="shared" si="3"/>
        <v>65.83</v>
      </c>
      <c r="G93" s="129">
        <f t="shared" si="4"/>
        <v>65.83</v>
      </c>
      <c r="H93" s="128">
        <f t="shared" si="5"/>
        <v>90</v>
      </c>
      <c r="I93" s="138" t="s">
        <v>19</v>
      </c>
      <c r="J93" s="41"/>
      <c r="K93" s="41"/>
    </row>
    <row r="94" ht="28" customHeight="1" spans="1:11">
      <c r="A94" s="24">
        <v>91</v>
      </c>
      <c r="B94" s="23">
        <v>24008010</v>
      </c>
      <c r="C94" s="25" t="s">
        <v>123</v>
      </c>
      <c r="D94" s="127" t="s">
        <v>271</v>
      </c>
      <c r="E94" s="128">
        <v>0</v>
      </c>
      <c r="F94" s="129">
        <f t="shared" si="3"/>
        <v>65.56</v>
      </c>
      <c r="G94" s="129">
        <f t="shared" si="4"/>
        <v>65.56</v>
      </c>
      <c r="H94" s="128">
        <f t="shared" si="5"/>
        <v>91</v>
      </c>
      <c r="I94" s="138" t="s">
        <v>19</v>
      </c>
      <c r="J94" s="30"/>
      <c r="K94" s="47"/>
    </row>
    <row r="95" ht="28" customHeight="1" spans="1:11">
      <c r="A95" s="24">
        <v>92</v>
      </c>
      <c r="B95" s="131">
        <v>24008095</v>
      </c>
      <c r="C95" s="24" t="s">
        <v>125</v>
      </c>
      <c r="D95" s="151">
        <v>64.9</v>
      </c>
      <c r="E95" s="128">
        <v>0</v>
      </c>
      <c r="F95" s="129">
        <f t="shared" si="3"/>
        <v>64.9</v>
      </c>
      <c r="G95" s="129">
        <f t="shared" si="4"/>
        <v>64.9</v>
      </c>
      <c r="H95" s="128">
        <f t="shared" si="5"/>
        <v>92</v>
      </c>
      <c r="I95" s="138" t="s">
        <v>19</v>
      </c>
      <c r="J95" s="39"/>
      <c r="K95" s="41"/>
    </row>
    <row r="96" ht="28" customHeight="1" spans="1:11">
      <c r="A96" s="24">
        <v>93</v>
      </c>
      <c r="B96" s="23">
        <v>24008104</v>
      </c>
      <c r="C96" s="24" t="s">
        <v>115</v>
      </c>
      <c r="D96" s="127" t="s">
        <v>272</v>
      </c>
      <c r="E96" s="128">
        <v>0</v>
      </c>
      <c r="F96" s="129">
        <f t="shared" si="3"/>
        <v>64.77</v>
      </c>
      <c r="G96" s="129">
        <f t="shared" si="4"/>
        <v>64.77</v>
      </c>
      <c r="H96" s="128">
        <f t="shared" si="5"/>
        <v>93</v>
      </c>
      <c r="I96" s="138" t="s">
        <v>19</v>
      </c>
      <c r="J96" s="39"/>
      <c r="K96" s="41"/>
    </row>
    <row r="97" ht="28" customHeight="1" spans="1:11">
      <c r="A97" s="24">
        <v>94</v>
      </c>
      <c r="B97" s="20">
        <v>24008035</v>
      </c>
      <c r="C97" s="21" t="s">
        <v>124</v>
      </c>
      <c r="D97" s="127" t="s">
        <v>273</v>
      </c>
      <c r="E97" s="128">
        <v>0</v>
      </c>
      <c r="F97" s="129">
        <f t="shared" si="3"/>
        <v>64.09</v>
      </c>
      <c r="G97" s="129">
        <f t="shared" si="4"/>
        <v>64.09</v>
      </c>
      <c r="H97" s="128">
        <f t="shared" si="5"/>
        <v>94</v>
      </c>
      <c r="I97" s="138" t="s">
        <v>19</v>
      </c>
      <c r="J97" s="41"/>
      <c r="K97" s="41"/>
    </row>
    <row r="98" ht="28" customHeight="1" spans="1:11">
      <c r="A98" s="24">
        <v>95</v>
      </c>
      <c r="B98" s="130">
        <v>24008047</v>
      </c>
      <c r="C98" s="21" t="s">
        <v>131</v>
      </c>
      <c r="D98" s="127" t="s">
        <v>274</v>
      </c>
      <c r="E98" s="128">
        <v>0</v>
      </c>
      <c r="F98" s="129">
        <f t="shared" si="3"/>
        <v>62.88</v>
      </c>
      <c r="G98" s="129">
        <f t="shared" si="4"/>
        <v>62.88</v>
      </c>
      <c r="H98" s="128">
        <f t="shared" si="5"/>
        <v>95</v>
      </c>
      <c r="I98" s="138" t="s">
        <v>19</v>
      </c>
      <c r="J98" s="137"/>
      <c r="K98" s="41"/>
    </row>
    <row r="99" ht="28" customHeight="1" spans="1:11">
      <c r="A99" s="24">
        <v>96</v>
      </c>
      <c r="B99" s="130">
        <v>24008092</v>
      </c>
      <c r="C99" s="21" t="s">
        <v>135</v>
      </c>
      <c r="D99" s="127" t="s">
        <v>275</v>
      </c>
      <c r="E99" s="128">
        <v>0</v>
      </c>
      <c r="F99" s="129">
        <f t="shared" si="3"/>
        <v>61.95</v>
      </c>
      <c r="G99" s="129">
        <f t="shared" si="4"/>
        <v>61.95</v>
      </c>
      <c r="H99" s="128">
        <f t="shared" si="5"/>
        <v>96</v>
      </c>
      <c r="I99" s="138" t="s">
        <v>19</v>
      </c>
      <c r="J99" s="41"/>
      <c r="K99" s="41"/>
    </row>
    <row r="100" ht="28" customHeight="1" spans="1:11">
      <c r="A100" s="24">
        <v>97</v>
      </c>
      <c r="B100" s="131">
        <v>24008038</v>
      </c>
      <c r="C100" s="24" t="s">
        <v>129</v>
      </c>
      <c r="D100" s="127" t="s">
        <v>276</v>
      </c>
      <c r="E100" s="128">
        <v>0</v>
      </c>
      <c r="F100" s="129">
        <f t="shared" si="3"/>
        <v>61.82</v>
      </c>
      <c r="G100" s="129">
        <f t="shared" si="4"/>
        <v>61.82</v>
      </c>
      <c r="H100" s="128">
        <f t="shared" si="5"/>
        <v>97</v>
      </c>
      <c r="I100" s="138" t="s">
        <v>19</v>
      </c>
      <c r="J100" s="39"/>
      <c r="K100" s="41"/>
    </row>
    <row r="101" s="6" customFormat="1" ht="28" customHeight="1" spans="1:22">
      <c r="A101" s="24">
        <v>98</v>
      </c>
      <c r="B101" s="23">
        <v>24008001</v>
      </c>
      <c r="C101" s="24" t="s">
        <v>137</v>
      </c>
      <c r="D101" s="127" t="s">
        <v>277</v>
      </c>
      <c r="E101" s="128">
        <v>0</v>
      </c>
      <c r="F101" s="129">
        <f t="shared" si="3"/>
        <v>61.74</v>
      </c>
      <c r="G101" s="129">
        <f t="shared" si="4"/>
        <v>61.74</v>
      </c>
      <c r="H101" s="128">
        <f t="shared" si="5"/>
        <v>98</v>
      </c>
      <c r="I101" s="138" t="s">
        <v>19</v>
      </c>
      <c r="J101" s="39"/>
      <c r="K101" s="41"/>
      <c r="L101" s="42"/>
      <c r="M101" s="42"/>
      <c r="N101" s="42"/>
      <c r="O101" s="42"/>
      <c r="P101" s="42"/>
      <c r="Q101" s="42"/>
      <c r="R101" s="42"/>
      <c r="S101" s="42"/>
      <c r="T101" s="42"/>
      <c r="U101" s="42"/>
      <c r="V101" s="42"/>
    </row>
    <row r="102" ht="28" customHeight="1" spans="1:11">
      <c r="A102" s="24">
        <v>99</v>
      </c>
      <c r="B102" s="23">
        <v>24008037</v>
      </c>
      <c r="C102" s="25" t="s">
        <v>142</v>
      </c>
      <c r="D102" s="127" t="s">
        <v>278</v>
      </c>
      <c r="E102" s="128">
        <v>0</v>
      </c>
      <c r="F102" s="129">
        <f t="shared" si="3"/>
        <v>61.04</v>
      </c>
      <c r="G102" s="129">
        <f t="shared" si="4"/>
        <v>61.04</v>
      </c>
      <c r="H102" s="128">
        <f t="shared" si="5"/>
        <v>99</v>
      </c>
      <c r="I102" s="138" t="s">
        <v>19</v>
      </c>
      <c r="J102" s="47"/>
      <c r="K102" s="47"/>
    </row>
    <row r="103" ht="28" customHeight="1" spans="1:11">
      <c r="A103" s="24">
        <v>100</v>
      </c>
      <c r="B103" s="23">
        <v>24008086</v>
      </c>
      <c r="C103" s="21" t="s">
        <v>126</v>
      </c>
      <c r="D103" s="127" t="s">
        <v>279</v>
      </c>
      <c r="E103" s="128">
        <v>0</v>
      </c>
      <c r="F103" s="129">
        <f t="shared" si="3"/>
        <v>60.92</v>
      </c>
      <c r="G103" s="129">
        <f t="shared" si="4"/>
        <v>60.92</v>
      </c>
      <c r="H103" s="128">
        <f t="shared" si="5"/>
        <v>100</v>
      </c>
      <c r="I103" s="138" t="s">
        <v>19</v>
      </c>
      <c r="J103" s="137"/>
      <c r="K103" s="41"/>
    </row>
    <row r="104" ht="28" customHeight="1" spans="1:11">
      <c r="A104" s="24">
        <v>101</v>
      </c>
      <c r="B104" s="23">
        <v>24008033</v>
      </c>
      <c r="C104" s="21" t="s">
        <v>138</v>
      </c>
      <c r="D104" s="127" t="s">
        <v>280</v>
      </c>
      <c r="E104" s="128">
        <v>0</v>
      </c>
      <c r="F104" s="129">
        <f t="shared" si="3"/>
        <v>60.57</v>
      </c>
      <c r="G104" s="129">
        <f t="shared" si="4"/>
        <v>60.57</v>
      </c>
      <c r="H104" s="128">
        <f t="shared" si="5"/>
        <v>101</v>
      </c>
      <c r="I104" s="138" t="s">
        <v>19</v>
      </c>
      <c r="J104" s="137"/>
      <c r="K104" s="41"/>
    </row>
    <row r="105" ht="28" customHeight="1" spans="1:11">
      <c r="A105" s="24">
        <v>102</v>
      </c>
      <c r="B105" s="131">
        <v>24008107</v>
      </c>
      <c r="C105" s="24" t="s">
        <v>136</v>
      </c>
      <c r="D105" s="127" t="s">
        <v>281</v>
      </c>
      <c r="E105" s="128">
        <v>0</v>
      </c>
      <c r="F105" s="129">
        <f t="shared" si="3"/>
        <v>60.46</v>
      </c>
      <c r="G105" s="129">
        <f t="shared" si="4"/>
        <v>60.46</v>
      </c>
      <c r="H105" s="128">
        <f t="shared" si="5"/>
        <v>102</v>
      </c>
      <c r="I105" s="138" t="s">
        <v>19</v>
      </c>
      <c r="J105" s="39"/>
      <c r="K105" s="41"/>
    </row>
    <row r="106" ht="28" customHeight="1" spans="1:11">
      <c r="A106" s="24">
        <v>103</v>
      </c>
      <c r="B106" s="130">
        <v>24008099</v>
      </c>
      <c r="C106" s="21" t="s">
        <v>141</v>
      </c>
      <c r="D106" s="127" t="s">
        <v>282</v>
      </c>
      <c r="E106" s="128">
        <v>0</v>
      </c>
      <c r="F106" s="129">
        <f t="shared" si="3"/>
        <v>60.15</v>
      </c>
      <c r="G106" s="129">
        <f t="shared" si="4"/>
        <v>60.15</v>
      </c>
      <c r="H106" s="128">
        <f t="shared" si="5"/>
        <v>103</v>
      </c>
      <c r="I106" s="138" t="s">
        <v>19</v>
      </c>
      <c r="J106" s="41"/>
      <c r="K106" s="41"/>
    </row>
    <row r="107" ht="28" customHeight="1" spans="1:11">
      <c r="A107" s="24">
        <v>104</v>
      </c>
      <c r="B107" s="130">
        <v>24008050</v>
      </c>
      <c r="C107" s="21" t="s">
        <v>128</v>
      </c>
      <c r="D107" s="127" t="s">
        <v>283</v>
      </c>
      <c r="E107" s="128">
        <v>0</v>
      </c>
      <c r="F107" s="129">
        <f t="shared" si="3"/>
        <v>59.85</v>
      </c>
      <c r="G107" s="129">
        <f t="shared" si="4"/>
        <v>59.85</v>
      </c>
      <c r="H107" s="128">
        <f t="shared" si="5"/>
        <v>104</v>
      </c>
      <c r="I107" s="138" t="s">
        <v>19</v>
      </c>
      <c r="J107" s="137"/>
      <c r="K107" s="41"/>
    </row>
    <row r="108" ht="28" customHeight="1" spans="1:11">
      <c r="A108" s="24">
        <v>105</v>
      </c>
      <c r="B108" s="23">
        <v>24008087</v>
      </c>
      <c r="C108" s="24" t="s">
        <v>139</v>
      </c>
      <c r="D108" s="127" t="s">
        <v>284</v>
      </c>
      <c r="E108" s="128">
        <v>0</v>
      </c>
      <c r="F108" s="129">
        <f t="shared" si="3"/>
        <v>59.41</v>
      </c>
      <c r="G108" s="129">
        <f t="shared" si="4"/>
        <v>59.41</v>
      </c>
      <c r="H108" s="128">
        <f t="shared" si="5"/>
        <v>105</v>
      </c>
      <c r="I108" s="138" t="s">
        <v>19</v>
      </c>
      <c r="J108" s="39"/>
      <c r="K108" s="41"/>
    </row>
    <row r="109" ht="28" customHeight="1" spans="1:11">
      <c r="A109" s="24">
        <v>106</v>
      </c>
      <c r="B109" s="154">
        <v>24008073</v>
      </c>
      <c r="C109" s="155" t="s">
        <v>133</v>
      </c>
      <c r="D109" s="127" t="s">
        <v>285</v>
      </c>
      <c r="E109" s="128">
        <v>0</v>
      </c>
      <c r="F109" s="129">
        <f t="shared" si="3"/>
        <v>59.25</v>
      </c>
      <c r="G109" s="129">
        <f t="shared" si="4"/>
        <v>59.25</v>
      </c>
      <c r="H109" s="128">
        <f t="shared" si="5"/>
        <v>106</v>
      </c>
      <c r="I109" s="138" t="s">
        <v>19</v>
      </c>
      <c r="J109" s="41"/>
      <c r="K109" s="41"/>
    </row>
    <row r="110" ht="28" customHeight="1" spans="1:11">
      <c r="A110" s="24">
        <v>107</v>
      </c>
      <c r="B110" s="23">
        <v>24008112</v>
      </c>
      <c r="C110" s="21" t="s">
        <v>143</v>
      </c>
      <c r="D110" s="127" t="s">
        <v>286</v>
      </c>
      <c r="E110" s="128">
        <v>0</v>
      </c>
      <c r="F110" s="129">
        <f t="shared" si="3"/>
        <v>58.32</v>
      </c>
      <c r="G110" s="129">
        <f t="shared" si="4"/>
        <v>58.32</v>
      </c>
      <c r="H110" s="128">
        <f t="shared" si="5"/>
        <v>107</v>
      </c>
      <c r="I110" s="138" t="s">
        <v>19</v>
      </c>
      <c r="J110" s="41"/>
      <c r="K110" s="41"/>
    </row>
    <row r="111" ht="28" customHeight="1" spans="1:11">
      <c r="A111" s="24">
        <v>108</v>
      </c>
      <c r="B111" s="23">
        <v>24008057</v>
      </c>
      <c r="C111" s="21" t="s">
        <v>144</v>
      </c>
      <c r="D111" s="127" t="s">
        <v>287</v>
      </c>
      <c r="E111" s="128">
        <v>0</v>
      </c>
      <c r="F111" s="129">
        <f t="shared" si="3"/>
        <v>57.21</v>
      </c>
      <c r="G111" s="129">
        <f t="shared" si="4"/>
        <v>57.21</v>
      </c>
      <c r="H111" s="128">
        <f t="shared" si="5"/>
        <v>108</v>
      </c>
      <c r="I111" s="138" t="s">
        <v>19</v>
      </c>
      <c r="J111" s="30"/>
      <c r="K111" s="47"/>
    </row>
    <row r="112" ht="28" customHeight="1" spans="1:11">
      <c r="A112" s="24">
        <v>109</v>
      </c>
      <c r="B112" s="131">
        <v>24008022</v>
      </c>
      <c r="C112" s="24" t="s">
        <v>145</v>
      </c>
      <c r="D112" s="127" t="s">
        <v>288</v>
      </c>
      <c r="E112" s="128">
        <v>0</v>
      </c>
      <c r="F112" s="129">
        <f t="shared" si="3"/>
        <v>55.83</v>
      </c>
      <c r="G112" s="129">
        <f t="shared" si="4"/>
        <v>55.83</v>
      </c>
      <c r="H112" s="128">
        <f t="shared" si="5"/>
        <v>109</v>
      </c>
      <c r="I112" s="138" t="s">
        <v>19</v>
      </c>
      <c r="J112" s="39"/>
      <c r="K112" s="41"/>
    </row>
    <row r="113" ht="28" customHeight="1" spans="1:11">
      <c r="A113" s="24">
        <v>110</v>
      </c>
      <c r="B113" s="23">
        <v>24008023</v>
      </c>
      <c r="C113" s="22" t="s">
        <v>148</v>
      </c>
      <c r="D113" s="127" t="s">
        <v>289</v>
      </c>
      <c r="E113" s="128">
        <v>0</v>
      </c>
      <c r="F113" s="129">
        <f t="shared" si="3"/>
        <v>54.96</v>
      </c>
      <c r="G113" s="129">
        <f t="shared" si="4"/>
        <v>54.96</v>
      </c>
      <c r="H113" s="128">
        <f t="shared" si="5"/>
        <v>110</v>
      </c>
      <c r="I113" s="138" t="s">
        <v>19</v>
      </c>
      <c r="J113" s="41"/>
      <c r="K113" s="41"/>
    </row>
    <row r="114" ht="28" customHeight="1" spans="1:11">
      <c r="A114" s="24">
        <v>111</v>
      </c>
      <c r="B114" s="20">
        <v>24008109</v>
      </c>
      <c r="C114" s="21" t="s">
        <v>149</v>
      </c>
      <c r="D114" s="127" t="s">
        <v>290</v>
      </c>
      <c r="E114" s="128">
        <v>0</v>
      </c>
      <c r="F114" s="129">
        <f t="shared" si="3"/>
        <v>54.65</v>
      </c>
      <c r="G114" s="129">
        <f t="shared" si="4"/>
        <v>54.65</v>
      </c>
      <c r="H114" s="128">
        <f t="shared" si="5"/>
        <v>111</v>
      </c>
      <c r="I114" s="138" t="s">
        <v>19</v>
      </c>
      <c r="J114" s="41"/>
      <c r="K114" s="41"/>
    </row>
    <row r="115" ht="28" customHeight="1" spans="1:11">
      <c r="A115" s="24">
        <v>112</v>
      </c>
      <c r="B115" s="23">
        <v>24008084</v>
      </c>
      <c r="C115" s="21" t="s">
        <v>147</v>
      </c>
      <c r="D115" s="127" t="s">
        <v>291</v>
      </c>
      <c r="E115" s="132">
        <v>0</v>
      </c>
      <c r="F115" s="129">
        <f t="shared" si="3"/>
        <v>54.17</v>
      </c>
      <c r="G115" s="129">
        <f t="shared" si="4"/>
        <v>54.17</v>
      </c>
      <c r="H115" s="128">
        <f t="shared" si="5"/>
        <v>112</v>
      </c>
      <c r="I115" s="138" t="s">
        <v>19</v>
      </c>
      <c r="J115" s="41"/>
      <c r="K115" s="41"/>
    </row>
    <row r="116" ht="28" customHeight="1" spans="1:11">
      <c r="A116" s="24">
        <v>113</v>
      </c>
      <c r="B116" s="130">
        <v>24008039</v>
      </c>
      <c r="C116" s="24" t="s">
        <v>151</v>
      </c>
      <c r="D116" s="127" t="s">
        <v>292</v>
      </c>
      <c r="E116" s="128">
        <v>0</v>
      </c>
      <c r="F116" s="129">
        <f t="shared" si="3"/>
        <v>52.26</v>
      </c>
      <c r="G116" s="129">
        <f t="shared" si="4"/>
        <v>52.26</v>
      </c>
      <c r="H116" s="128">
        <f t="shared" si="5"/>
        <v>113</v>
      </c>
      <c r="I116" s="138" t="s">
        <v>19</v>
      </c>
      <c r="J116" s="39"/>
      <c r="K116" s="41"/>
    </row>
  </sheetData>
  <sheetProtection formatCells="0" insertHyperlinks="0" autoFilter="0"/>
  <protectedRanges>
    <protectedRange sqref="A$1:H$1048576" name="Range1"/>
  </protectedRanges>
  <sortState ref="B6:B116">
    <sortCondition ref="B6"/>
  </sortState>
  <mergeCells count="2">
    <mergeCell ref="A1:K1"/>
    <mergeCell ref="A2:B2"/>
  </mergeCells>
  <pageMargins left="0.393055555555556" right="0.275" top="0.472222222222222" bottom="0.393055555555556" header="0.298611111111111" footer="0.196527777777778"/>
  <pageSetup paperSize="9" scale="50" fitToHeight="0" orientation="landscape" horizontalDpi="600"/>
  <headerFooter>
    <oddFooter>&amp;C第 &amp;P 页，共 &amp;N 页</oddFooter>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V116"/>
  <sheetViews>
    <sheetView view="pageBreakPreview" zoomScale="70" zoomScaleNormal="60" workbookViewId="0">
      <selection activeCell="J4" sqref="J4"/>
    </sheetView>
  </sheetViews>
  <sheetFormatPr defaultColWidth="13.6" defaultRowHeight="18"/>
  <cols>
    <col min="1" max="1" width="15.5333333333333" style="7" customWidth="1"/>
    <col min="2" max="2" width="16.0666666666667" style="8" customWidth="1"/>
    <col min="3" max="3" width="17.6666666666667" style="7" customWidth="1"/>
    <col min="4" max="4" width="23.3916666666667" style="7" customWidth="1"/>
    <col min="5" max="5" width="23.5666666666667" style="7" customWidth="1"/>
    <col min="6" max="7" width="13.6" style="7" customWidth="1"/>
    <col min="8" max="8" width="18.7416666666667" style="7" customWidth="1"/>
    <col min="9" max="9" width="19.275" style="7" customWidth="1"/>
    <col min="10" max="10" width="121.25" style="10" customWidth="1"/>
    <col min="11" max="11" width="21.9666666666667" style="7" customWidth="1"/>
    <col min="12" max="12" width="17.3166666666667" style="7" customWidth="1"/>
    <col min="13" max="22" width="13.6" style="7" customWidth="1"/>
    <col min="23" max="16384" width="13.6" style="61" customWidth="1"/>
  </cols>
  <sheetData>
    <row r="1" ht="40.5" spans="1:12">
      <c r="A1" s="12" t="s">
        <v>293</v>
      </c>
      <c r="B1" s="13"/>
      <c r="C1" s="12"/>
      <c r="D1" s="12"/>
      <c r="E1" s="12"/>
      <c r="F1" s="12"/>
      <c r="G1" s="12"/>
      <c r="H1" s="12"/>
      <c r="I1" s="12"/>
      <c r="J1" s="27"/>
      <c r="K1" s="12"/>
      <c r="L1" s="12"/>
    </row>
    <row r="2" ht="24.75" spans="1:12">
      <c r="A2" s="63" t="s">
        <v>1</v>
      </c>
      <c r="B2" s="64"/>
      <c r="C2" s="65"/>
      <c r="D2" s="65"/>
      <c r="E2" s="65"/>
      <c r="F2" s="65"/>
      <c r="G2" s="65"/>
      <c r="H2" s="65"/>
      <c r="I2" s="65"/>
      <c r="J2" s="77"/>
      <c r="K2" s="65"/>
      <c r="L2" s="65"/>
    </row>
    <row r="3" s="59" customFormat="1" ht="43" customHeight="1" spans="1:12">
      <c r="A3" s="17" t="s">
        <v>2</v>
      </c>
      <c r="B3" s="18" t="s">
        <v>3</v>
      </c>
      <c r="C3" s="17" t="s">
        <v>4</v>
      </c>
      <c r="D3" s="17" t="s">
        <v>294</v>
      </c>
      <c r="E3" s="17" t="s">
        <v>295</v>
      </c>
      <c r="F3" s="17" t="s">
        <v>296</v>
      </c>
      <c r="G3" s="17" t="s">
        <v>155</v>
      </c>
      <c r="H3" s="17" t="s">
        <v>297</v>
      </c>
      <c r="I3" s="17" t="s">
        <v>298</v>
      </c>
      <c r="J3" s="78" t="s">
        <v>158</v>
      </c>
      <c r="K3" s="17" t="s">
        <v>16</v>
      </c>
      <c r="L3" s="17" t="s">
        <v>17</v>
      </c>
    </row>
    <row r="4" s="60" customFormat="1" ht="409" customHeight="1" spans="1:22">
      <c r="A4" s="66">
        <v>1</v>
      </c>
      <c r="B4" s="67">
        <v>24008036</v>
      </c>
      <c r="C4" s="68" t="s">
        <v>18</v>
      </c>
      <c r="D4" s="68">
        <v>60</v>
      </c>
      <c r="E4" s="68">
        <v>32</v>
      </c>
      <c r="F4" s="68">
        <v>0</v>
      </c>
      <c r="G4" s="68">
        <f t="shared" ref="G4:G39" si="0">D4+E4-F4</f>
        <v>92</v>
      </c>
      <c r="H4" s="68">
        <f t="shared" ref="H4:H39" si="1">G4</f>
        <v>92</v>
      </c>
      <c r="I4" s="68">
        <f t="shared" ref="I4:I39" si="2">RANK(H4,$H$4:$H$116)</f>
        <v>1</v>
      </c>
      <c r="J4" s="79" t="s">
        <v>299</v>
      </c>
      <c r="K4" s="80"/>
      <c r="L4" s="80"/>
      <c r="M4" s="59"/>
      <c r="N4" s="59"/>
      <c r="O4" s="59"/>
      <c r="P4" s="59"/>
      <c r="Q4" s="59"/>
      <c r="R4" s="59"/>
      <c r="S4" s="59"/>
      <c r="T4" s="59"/>
      <c r="U4" s="59"/>
      <c r="V4" s="59"/>
    </row>
    <row r="5" s="60" customFormat="1" ht="409" customHeight="1" spans="1:22">
      <c r="A5" s="66">
        <v>2</v>
      </c>
      <c r="B5" s="69" t="s">
        <v>21</v>
      </c>
      <c r="C5" s="70" t="s">
        <v>22</v>
      </c>
      <c r="D5" s="68">
        <v>60</v>
      </c>
      <c r="E5" s="68">
        <v>17</v>
      </c>
      <c r="F5" s="68">
        <v>0</v>
      </c>
      <c r="G5" s="68">
        <f t="shared" si="0"/>
        <v>77</v>
      </c>
      <c r="H5" s="68">
        <f t="shared" si="1"/>
        <v>77</v>
      </c>
      <c r="I5" s="68">
        <f t="shared" si="2"/>
        <v>2</v>
      </c>
      <c r="J5" s="81" t="s">
        <v>300</v>
      </c>
      <c r="K5" s="80"/>
      <c r="L5" s="80"/>
      <c r="M5" s="59"/>
      <c r="N5" s="59"/>
      <c r="O5" s="59"/>
      <c r="P5" s="59"/>
      <c r="Q5" s="59"/>
      <c r="R5" s="59"/>
      <c r="S5" s="59"/>
      <c r="T5" s="59"/>
      <c r="U5" s="59"/>
      <c r="V5" s="59"/>
    </row>
    <row r="6" s="60" customFormat="1" ht="409" customHeight="1" spans="1:22">
      <c r="A6" s="66">
        <v>3</v>
      </c>
      <c r="B6" s="69">
        <v>24008101</v>
      </c>
      <c r="C6" s="68" t="s">
        <v>39</v>
      </c>
      <c r="D6" s="68">
        <v>60</v>
      </c>
      <c r="E6" s="68">
        <v>16</v>
      </c>
      <c r="F6" s="68">
        <v>0</v>
      </c>
      <c r="G6" s="68">
        <f t="shared" si="0"/>
        <v>76</v>
      </c>
      <c r="H6" s="68">
        <f t="shared" si="1"/>
        <v>76</v>
      </c>
      <c r="I6" s="68">
        <f t="shared" si="2"/>
        <v>3</v>
      </c>
      <c r="J6" s="81" t="s">
        <v>301</v>
      </c>
      <c r="K6" s="82"/>
      <c r="L6" s="82"/>
      <c r="M6" s="59"/>
      <c r="N6" s="59"/>
      <c r="O6" s="59"/>
      <c r="P6" s="59"/>
      <c r="Q6" s="59"/>
      <c r="R6" s="59"/>
      <c r="S6" s="59"/>
      <c r="T6" s="59"/>
      <c r="U6" s="59"/>
      <c r="V6" s="59"/>
    </row>
    <row r="7" s="61" customFormat="1" ht="409" customHeight="1" spans="1:22">
      <c r="A7" s="66">
        <v>4</v>
      </c>
      <c r="B7" s="67">
        <v>24008016</v>
      </c>
      <c r="C7" s="71" t="s">
        <v>78</v>
      </c>
      <c r="D7" s="72">
        <v>60</v>
      </c>
      <c r="E7" s="72">
        <v>16</v>
      </c>
      <c r="F7" s="72">
        <v>0</v>
      </c>
      <c r="G7" s="68">
        <f t="shared" si="0"/>
        <v>76</v>
      </c>
      <c r="H7" s="68">
        <f t="shared" si="1"/>
        <v>76</v>
      </c>
      <c r="I7" s="68">
        <f t="shared" si="2"/>
        <v>3</v>
      </c>
      <c r="J7" s="81" t="s">
        <v>302</v>
      </c>
      <c r="K7" s="83"/>
      <c r="L7" s="84"/>
      <c r="M7" s="7"/>
      <c r="N7" s="7"/>
      <c r="O7" s="7"/>
      <c r="P7" s="7"/>
      <c r="Q7" s="7"/>
      <c r="R7" s="7"/>
      <c r="S7" s="7"/>
      <c r="T7" s="7"/>
      <c r="U7" s="7"/>
      <c r="V7" s="7"/>
    </row>
    <row r="8" s="61" customFormat="1" ht="409" customHeight="1" spans="1:22">
      <c r="A8" s="66">
        <v>5</v>
      </c>
      <c r="B8" s="67">
        <v>24008100</v>
      </c>
      <c r="C8" s="70" t="s">
        <v>38</v>
      </c>
      <c r="D8" s="68">
        <v>60</v>
      </c>
      <c r="E8" s="68">
        <v>14</v>
      </c>
      <c r="F8" s="68">
        <v>0</v>
      </c>
      <c r="G8" s="68">
        <f t="shared" si="0"/>
        <v>74</v>
      </c>
      <c r="H8" s="68">
        <f t="shared" si="1"/>
        <v>74</v>
      </c>
      <c r="I8" s="68">
        <f t="shared" si="2"/>
        <v>5</v>
      </c>
      <c r="J8" s="81" t="s">
        <v>303</v>
      </c>
      <c r="K8" s="80"/>
      <c r="L8" s="80"/>
      <c r="M8" s="7"/>
      <c r="N8" s="7"/>
      <c r="O8" s="7"/>
      <c r="P8" s="7"/>
      <c r="Q8" s="7"/>
      <c r="R8" s="7"/>
      <c r="S8" s="7"/>
      <c r="T8" s="7"/>
      <c r="U8" s="7"/>
      <c r="V8" s="7"/>
    </row>
    <row r="9" ht="408" customHeight="1" spans="1:12">
      <c r="A9" s="66">
        <v>6</v>
      </c>
      <c r="B9" s="69">
        <v>24008007</v>
      </c>
      <c r="C9" s="68" t="s">
        <v>32</v>
      </c>
      <c r="D9" s="68">
        <v>60</v>
      </c>
      <c r="E9" s="68">
        <v>14</v>
      </c>
      <c r="F9" s="68">
        <v>0</v>
      </c>
      <c r="G9" s="68">
        <f t="shared" si="0"/>
        <v>74</v>
      </c>
      <c r="H9" s="68">
        <f t="shared" si="1"/>
        <v>74</v>
      </c>
      <c r="I9" s="68">
        <f t="shared" si="2"/>
        <v>5</v>
      </c>
      <c r="J9" s="81" t="s">
        <v>304</v>
      </c>
      <c r="K9" s="85"/>
      <c r="L9" s="85"/>
    </row>
    <row r="10" s="60" customFormat="1" ht="400" customHeight="1" spans="1:22">
      <c r="A10" s="66">
        <v>7</v>
      </c>
      <c r="B10" s="69">
        <v>24008031</v>
      </c>
      <c r="C10" s="68" t="s">
        <v>55</v>
      </c>
      <c r="D10" s="68">
        <v>60</v>
      </c>
      <c r="E10" s="68">
        <v>14</v>
      </c>
      <c r="F10" s="68">
        <v>0</v>
      </c>
      <c r="G10" s="68">
        <f t="shared" si="0"/>
        <v>74</v>
      </c>
      <c r="H10" s="68">
        <f t="shared" si="1"/>
        <v>74</v>
      </c>
      <c r="I10" s="68">
        <f t="shared" si="2"/>
        <v>5</v>
      </c>
      <c r="J10" s="81" t="s">
        <v>305</v>
      </c>
      <c r="K10" s="85"/>
      <c r="L10" s="85"/>
      <c r="Q10" s="59"/>
      <c r="R10" s="59"/>
      <c r="S10" s="59"/>
      <c r="T10" s="59"/>
      <c r="U10" s="59"/>
      <c r="V10" s="59"/>
    </row>
    <row r="11" s="60" customFormat="1" ht="395" customHeight="1" spans="1:22">
      <c r="A11" s="66">
        <v>8</v>
      </c>
      <c r="B11" s="67">
        <v>24008008</v>
      </c>
      <c r="C11" s="70" t="s">
        <v>77</v>
      </c>
      <c r="D11" s="68">
        <v>60</v>
      </c>
      <c r="E11" s="68">
        <v>14</v>
      </c>
      <c r="F11" s="68">
        <v>0</v>
      </c>
      <c r="G11" s="68">
        <f t="shared" si="0"/>
        <v>74</v>
      </c>
      <c r="H11" s="68">
        <f t="shared" si="1"/>
        <v>74</v>
      </c>
      <c r="I11" s="68">
        <f t="shared" si="2"/>
        <v>5</v>
      </c>
      <c r="J11" s="81" t="s">
        <v>306</v>
      </c>
      <c r="K11" s="80"/>
      <c r="L11" s="80"/>
      <c r="M11" s="59"/>
      <c r="N11" s="59"/>
      <c r="O11" s="59"/>
      <c r="P11" s="59"/>
      <c r="Q11" s="59"/>
      <c r="R11" s="59"/>
      <c r="S11" s="59"/>
      <c r="T11" s="59"/>
      <c r="U11" s="59"/>
      <c r="V11" s="59"/>
    </row>
    <row r="12" s="60" customFormat="1" ht="398" customHeight="1" spans="1:22">
      <c r="A12" s="66">
        <v>9</v>
      </c>
      <c r="B12" s="69">
        <v>24008079</v>
      </c>
      <c r="C12" s="70" t="s">
        <v>48</v>
      </c>
      <c r="D12" s="72">
        <v>60</v>
      </c>
      <c r="E12" s="72">
        <v>14</v>
      </c>
      <c r="F12" s="72">
        <v>0</v>
      </c>
      <c r="G12" s="68">
        <f t="shared" si="0"/>
        <v>74</v>
      </c>
      <c r="H12" s="68">
        <f t="shared" si="1"/>
        <v>74</v>
      </c>
      <c r="I12" s="68">
        <f t="shared" si="2"/>
        <v>5</v>
      </c>
      <c r="J12" s="86" t="s">
        <v>307</v>
      </c>
      <c r="K12" s="84"/>
      <c r="L12" s="84"/>
      <c r="M12" s="59"/>
      <c r="N12" s="59"/>
      <c r="O12" s="59"/>
      <c r="P12" s="59"/>
      <c r="Q12" s="59"/>
      <c r="R12" s="59"/>
      <c r="S12" s="59"/>
      <c r="T12" s="59"/>
      <c r="U12" s="59"/>
      <c r="V12" s="59"/>
    </row>
    <row r="13" s="60" customFormat="1" ht="409" customHeight="1" spans="1:22">
      <c r="A13" s="66">
        <v>10</v>
      </c>
      <c r="B13" s="67">
        <v>24008090</v>
      </c>
      <c r="C13" s="70" t="s">
        <v>44</v>
      </c>
      <c r="D13" s="68">
        <v>60</v>
      </c>
      <c r="E13" s="68">
        <v>13.5</v>
      </c>
      <c r="F13" s="68">
        <v>0</v>
      </c>
      <c r="G13" s="68">
        <f t="shared" si="0"/>
        <v>73.5</v>
      </c>
      <c r="H13" s="68">
        <f t="shared" si="1"/>
        <v>73.5</v>
      </c>
      <c r="I13" s="68">
        <f t="shared" si="2"/>
        <v>10</v>
      </c>
      <c r="J13" s="81" t="s">
        <v>308</v>
      </c>
      <c r="K13" s="80"/>
      <c r="L13" s="80"/>
      <c r="M13" s="59"/>
      <c r="N13" s="59"/>
      <c r="O13" s="59"/>
      <c r="P13" s="59"/>
      <c r="Q13" s="59"/>
      <c r="R13" s="59"/>
      <c r="S13" s="59"/>
      <c r="T13" s="59"/>
      <c r="U13" s="59"/>
      <c r="V13" s="59"/>
    </row>
    <row r="14" ht="408" customHeight="1" spans="1:12">
      <c r="A14" s="66">
        <v>11</v>
      </c>
      <c r="B14" s="69" t="s">
        <v>309</v>
      </c>
      <c r="C14" s="73" t="s">
        <v>69</v>
      </c>
      <c r="D14" s="72">
        <v>60</v>
      </c>
      <c r="E14" s="72">
        <v>12</v>
      </c>
      <c r="F14" s="72">
        <v>0</v>
      </c>
      <c r="G14" s="68">
        <f t="shared" si="0"/>
        <v>72</v>
      </c>
      <c r="H14" s="68">
        <f t="shared" si="1"/>
        <v>72</v>
      </c>
      <c r="I14" s="68">
        <f t="shared" si="2"/>
        <v>11</v>
      </c>
      <c r="J14" s="81" t="s">
        <v>310</v>
      </c>
      <c r="K14" s="83"/>
      <c r="L14" s="84"/>
    </row>
    <row r="15" s="60" customFormat="1" ht="399" customHeight="1" spans="1:22">
      <c r="A15" s="66">
        <v>12</v>
      </c>
      <c r="B15" s="69">
        <v>24008069</v>
      </c>
      <c r="C15" s="68" t="s">
        <v>46</v>
      </c>
      <c r="D15" s="68">
        <v>60</v>
      </c>
      <c r="E15" s="68">
        <v>12</v>
      </c>
      <c r="F15" s="68">
        <v>0</v>
      </c>
      <c r="G15" s="68">
        <f t="shared" si="0"/>
        <v>72</v>
      </c>
      <c r="H15" s="68">
        <f t="shared" si="1"/>
        <v>72</v>
      </c>
      <c r="I15" s="68">
        <f t="shared" si="2"/>
        <v>11</v>
      </c>
      <c r="J15" s="81" t="s">
        <v>311</v>
      </c>
      <c r="K15" s="82"/>
      <c r="L15" s="82"/>
      <c r="M15" s="59"/>
      <c r="N15" s="59"/>
      <c r="O15" s="59"/>
      <c r="P15" s="59"/>
      <c r="Q15" s="59"/>
      <c r="R15" s="59"/>
      <c r="S15" s="59"/>
      <c r="T15" s="59"/>
      <c r="U15" s="59"/>
      <c r="V15" s="59"/>
    </row>
    <row r="16" s="60" customFormat="1" ht="408" customHeight="1" spans="1:22">
      <c r="A16" s="66">
        <v>13</v>
      </c>
      <c r="B16" s="69" t="s">
        <v>62</v>
      </c>
      <c r="C16" s="70" t="s">
        <v>63</v>
      </c>
      <c r="D16" s="68">
        <v>60</v>
      </c>
      <c r="E16" s="68">
        <v>12</v>
      </c>
      <c r="F16" s="68">
        <v>0</v>
      </c>
      <c r="G16" s="68">
        <f t="shared" si="0"/>
        <v>72</v>
      </c>
      <c r="H16" s="68">
        <f t="shared" si="1"/>
        <v>72</v>
      </c>
      <c r="I16" s="68">
        <f t="shared" si="2"/>
        <v>11</v>
      </c>
      <c r="J16" s="81" t="s">
        <v>312</v>
      </c>
      <c r="K16" s="80"/>
      <c r="L16" s="80"/>
      <c r="M16" s="59"/>
      <c r="N16" s="59"/>
      <c r="O16" s="59"/>
      <c r="P16" s="59"/>
      <c r="Q16" s="59"/>
      <c r="R16" s="59"/>
      <c r="S16" s="59"/>
      <c r="T16" s="59"/>
      <c r="U16" s="59"/>
      <c r="V16" s="59"/>
    </row>
    <row r="17" s="62" customFormat="1" ht="397" customHeight="1" spans="1:22">
      <c r="A17" s="66">
        <v>14</v>
      </c>
      <c r="B17" s="69" t="s">
        <v>36</v>
      </c>
      <c r="C17" s="70" t="s">
        <v>37</v>
      </c>
      <c r="D17" s="68">
        <v>60</v>
      </c>
      <c r="E17" s="68">
        <v>12</v>
      </c>
      <c r="F17" s="68">
        <v>0</v>
      </c>
      <c r="G17" s="68">
        <f t="shared" si="0"/>
        <v>72</v>
      </c>
      <c r="H17" s="68">
        <f t="shared" si="1"/>
        <v>72</v>
      </c>
      <c r="I17" s="68">
        <f t="shared" si="2"/>
        <v>11</v>
      </c>
      <c r="J17" s="81" t="s">
        <v>313</v>
      </c>
      <c r="K17" s="87"/>
      <c r="L17" s="80"/>
      <c r="M17" s="88"/>
      <c r="N17" s="88"/>
      <c r="O17" s="88"/>
      <c r="P17" s="88"/>
      <c r="Q17" s="88"/>
      <c r="R17" s="88"/>
      <c r="S17" s="88"/>
      <c r="T17" s="88"/>
      <c r="U17" s="88"/>
      <c r="V17" s="88"/>
    </row>
    <row r="18" s="60" customFormat="1" ht="384" customHeight="1" spans="1:22">
      <c r="A18" s="66">
        <v>15</v>
      </c>
      <c r="B18" s="69">
        <v>24008005</v>
      </c>
      <c r="C18" s="68" t="s">
        <v>31</v>
      </c>
      <c r="D18" s="68">
        <v>60</v>
      </c>
      <c r="E18" s="68">
        <v>12</v>
      </c>
      <c r="F18" s="68">
        <v>0</v>
      </c>
      <c r="G18" s="68">
        <f t="shared" si="0"/>
        <v>72</v>
      </c>
      <c r="H18" s="68">
        <f t="shared" si="1"/>
        <v>72</v>
      </c>
      <c r="I18" s="68">
        <f t="shared" si="2"/>
        <v>11</v>
      </c>
      <c r="J18" s="81" t="s">
        <v>314</v>
      </c>
      <c r="K18" s="85"/>
      <c r="L18" s="85"/>
      <c r="M18" s="59"/>
      <c r="N18" s="59"/>
      <c r="O18" s="59"/>
      <c r="P18" s="59"/>
      <c r="Q18" s="59"/>
      <c r="R18" s="59"/>
      <c r="S18" s="59"/>
      <c r="T18" s="59"/>
      <c r="U18" s="59"/>
      <c r="V18" s="59"/>
    </row>
    <row r="19" s="60" customFormat="1" ht="385" customHeight="1" spans="1:22">
      <c r="A19" s="66">
        <v>16</v>
      </c>
      <c r="B19" s="69">
        <v>24008014</v>
      </c>
      <c r="C19" s="68" t="s">
        <v>47</v>
      </c>
      <c r="D19" s="68">
        <v>60</v>
      </c>
      <c r="E19" s="68">
        <v>12</v>
      </c>
      <c r="F19" s="68">
        <v>0</v>
      </c>
      <c r="G19" s="68">
        <f t="shared" si="0"/>
        <v>72</v>
      </c>
      <c r="H19" s="68">
        <f t="shared" si="1"/>
        <v>72</v>
      </c>
      <c r="I19" s="68">
        <f t="shared" si="2"/>
        <v>11</v>
      </c>
      <c r="J19" s="81" t="s">
        <v>315</v>
      </c>
      <c r="K19" s="85"/>
      <c r="L19" s="85"/>
      <c r="M19" s="59"/>
      <c r="N19" s="59"/>
      <c r="O19" s="59"/>
      <c r="P19" s="59"/>
      <c r="Q19" s="59"/>
      <c r="R19" s="59"/>
      <c r="S19" s="59"/>
      <c r="T19" s="59"/>
      <c r="U19" s="59"/>
      <c r="V19" s="59"/>
    </row>
    <row r="20" s="60" customFormat="1" ht="408" customHeight="1" spans="1:22">
      <c r="A20" s="66">
        <v>17</v>
      </c>
      <c r="B20" s="69">
        <v>24008103</v>
      </c>
      <c r="C20" s="68" t="s">
        <v>82</v>
      </c>
      <c r="D20" s="68">
        <v>60</v>
      </c>
      <c r="E20" s="68">
        <v>12</v>
      </c>
      <c r="F20" s="68">
        <v>0</v>
      </c>
      <c r="G20" s="68">
        <f t="shared" si="0"/>
        <v>72</v>
      </c>
      <c r="H20" s="68">
        <f t="shared" si="1"/>
        <v>72</v>
      </c>
      <c r="I20" s="68">
        <f t="shared" si="2"/>
        <v>11</v>
      </c>
      <c r="J20" s="81" t="s">
        <v>316</v>
      </c>
      <c r="K20" s="85"/>
      <c r="L20" s="85"/>
      <c r="M20" s="59"/>
      <c r="N20" s="59"/>
      <c r="O20" s="59"/>
      <c r="P20" s="59"/>
      <c r="Q20" s="59"/>
      <c r="R20" s="59"/>
      <c r="S20" s="59"/>
      <c r="T20" s="59"/>
      <c r="U20" s="59"/>
      <c r="V20" s="59"/>
    </row>
    <row r="21" s="60" customFormat="1" ht="398" customHeight="1" spans="1:22">
      <c r="A21" s="66">
        <v>18</v>
      </c>
      <c r="B21" s="67">
        <v>24008013</v>
      </c>
      <c r="C21" s="71" t="s">
        <v>30</v>
      </c>
      <c r="D21" s="72">
        <v>60</v>
      </c>
      <c r="E21" s="72">
        <v>12</v>
      </c>
      <c r="F21" s="72">
        <v>0</v>
      </c>
      <c r="G21" s="68">
        <f t="shared" si="0"/>
        <v>72</v>
      </c>
      <c r="H21" s="68">
        <f t="shared" si="1"/>
        <v>72</v>
      </c>
      <c r="I21" s="68">
        <f t="shared" si="2"/>
        <v>11</v>
      </c>
      <c r="J21" s="86" t="s">
        <v>317</v>
      </c>
      <c r="K21" s="83"/>
      <c r="L21" s="84"/>
      <c r="M21" s="59"/>
      <c r="N21" s="59"/>
      <c r="O21" s="59"/>
      <c r="P21" s="59"/>
      <c r="Q21" s="59"/>
      <c r="R21" s="59"/>
      <c r="S21" s="59"/>
      <c r="T21" s="59"/>
      <c r="U21" s="59"/>
      <c r="V21" s="59"/>
    </row>
    <row r="22" ht="409" customHeight="1" spans="1:12">
      <c r="A22" s="66">
        <v>19</v>
      </c>
      <c r="B22" s="74">
        <v>24008019</v>
      </c>
      <c r="C22" s="74" t="s">
        <v>23</v>
      </c>
      <c r="D22" s="72">
        <v>60</v>
      </c>
      <c r="E22" s="72">
        <v>12</v>
      </c>
      <c r="F22" s="72">
        <v>0</v>
      </c>
      <c r="G22" s="68">
        <f t="shared" si="0"/>
        <v>72</v>
      </c>
      <c r="H22" s="68">
        <f t="shared" si="1"/>
        <v>72</v>
      </c>
      <c r="I22" s="68">
        <f t="shared" si="2"/>
        <v>11</v>
      </c>
      <c r="J22" s="89" t="s">
        <v>318</v>
      </c>
      <c r="K22" s="83"/>
      <c r="L22" s="84"/>
    </row>
    <row r="23" ht="388" customHeight="1" spans="1:12">
      <c r="A23" s="66">
        <v>20</v>
      </c>
      <c r="B23" s="69" t="s">
        <v>70</v>
      </c>
      <c r="C23" s="70" t="s">
        <v>71</v>
      </c>
      <c r="D23" s="68">
        <v>60</v>
      </c>
      <c r="E23" s="68">
        <v>14</v>
      </c>
      <c r="F23" s="68">
        <v>2</v>
      </c>
      <c r="G23" s="68">
        <f t="shared" si="0"/>
        <v>72</v>
      </c>
      <c r="H23" s="68">
        <f t="shared" si="1"/>
        <v>72</v>
      </c>
      <c r="I23" s="68">
        <f t="shared" si="2"/>
        <v>11</v>
      </c>
      <c r="J23" s="81" t="s">
        <v>319</v>
      </c>
      <c r="K23" s="87"/>
      <c r="L23" s="80"/>
    </row>
    <row r="24" ht="407" customHeight="1" spans="1:12">
      <c r="A24" s="66">
        <v>21</v>
      </c>
      <c r="B24" s="67">
        <v>24008086</v>
      </c>
      <c r="C24" s="68" t="s">
        <v>126</v>
      </c>
      <c r="D24" s="68">
        <v>60</v>
      </c>
      <c r="E24" s="68">
        <v>11</v>
      </c>
      <c r="F24" s="68">
        <v>0</v>
      </c>
      <c r="G24" s="68">
        <f t="shared" si="0"/>
        <v>71</v>
      </c>
      <c r="H24" s="68">
        <f t="shared" si="1"/>
        <v>71</v>
      </c>
      <c r="I24" s="68">
        <f t="shared" si="2"/>
        <v>21</v>
      </c>
      <c r="J24" s="81" t="s">
        <v>320</v>
      </c>
      <c r="K24" s="80"/>
      <c r="L24" s="80"/>
    </row>
    <row r="25" s="60" customFormat="1" ht="287" customHeight="1" spans="1:22">
      <c r="A25" s="66">
        <v>22</v>
      </c>
      <c r="B25" s="69">
        <v>24008017</v>
      </c>
      <c r="C25" s="68" t="s">
        <v>53</v>
      </c>
      <c r="D25" s="68">
        <v>60</v>
      </c>
      <c r="E25" s="68">
        <v>10</v>
      </c>
      <c r="F25" s="68">
        <v>0</v>
      </c>
      <c r="G25" s="68">
        <f t="shared" si="0"/>
        <v>70</v>
      </c>
      <c r="H25" s="68">
        <f t="shared" si="1"/>
        <v>70</v>
      </c>
      <c r="I25" s="68">
        <f t="shared" si="2"/>
        <v>22</v>
      </c>
      <c r="J25" s="81" t="s">
        <v>321</v>
      </c>
      <c r="K25" s="85"/>
      <c r="L25" s="85"/>
      <c r="M25" s="59"/>
      <c r="N25" s="59"/>
      <c r="O25" s="59"/>
      <c r="P25" s="59"/>
      <c r="Q25" s="59"/>
      <c r="R25" s="59"/>
      <c r="S25" s="59"/>
      <c r="T25" s="59"/>
      <c r="U25" s="59"/>
      <c r="V25" s="59"/>
    </row>
    <row r="26" s="60" customFormat="1" ht="382" customHeight="1" spans="1:22">
      <c r="A26" s="66">
        <v>23</v>
      </c>
      <c r="B26" s="69" t="s">
        <v>322</v>
      </c>
      <c r="C26" s="70" t="s">
        <v>68</v>
      </c>
      <c r="D26" s="68">
        <v>60</v>
      </c>
      <c r="E26" s="68">
        <v>10</v>
      </c>
      <c r="F26" s="68">
        <v>0</v>
      </c>
      <c r="G26" s="68">
        <f t="shared" si="0"/>
        <v>70</v>
      </c>
      <c r="H26" s="68">
        <f t="shared" si="1"/>
        <v>70</v>
      </c>
      <c r="I26" s="68">
        <f t="shared" si="2"/>
        <v>22</v>
      </c>
      <c r="J26" s="81" t="s">
        <v>323</v>
      </c>
      <c r="K26" s="84"/>
      <c r="L26" s="84"/>
      <c r="M26" s="59"/>
      <c r="N26" s="59"/>
      <c r="O26" s="59"/>
      <c r="P26" s="59"/>
      <c r="Q26" s="59"/>
      <c r="R26" s="59"/>
      <c r="S26" s="59"/>
      <c r="T26" s="59"/>
      <c r="U26" s="59"/>
      <c r="V26" s="59"/>
    </row>
    <row r="27" s="60" customFormat="1" ht="395" customHeight="1" spans="1:22">
      <c r="A27" s="66">
        <v>24</v>
      </c>
      <c r="B27" s="69" t="s">
        <v>324</v>
      </c>
      <c r="C27" s="70" t="s">
        <v>51</v>
      </c>
      <c r="D27" s="72">
        <v>60</v>
      </c>
      <c r="E27" s="72">
        <v>10</v>
      </c>
      <c r="F27" s="72">
        <v>0</v>
      </c>
      <c r="G27" s="68">
        <f t="shared" si="0"/>
        <v>70</v>
      </c>
      <c r="H27" s="68">
        <f t="shared" si="1"/>
        <v>70</v>
      </c>
      <c r="I27" s="68">
        <f t="shared" si="2"/>
        <v>22</v>
      </c>
      <c r="J27" s="81" t="s">
        <v>325</v>
      </c>
      <c r="K27" s="84"/>
      <c r="L27" s="84"/>
      <c r="M27" s="59"/>
      <c r="N27" s="59"/>
      <c r="O27" s="59"/>
      <c r="P27" s="59"/>
      <c r="Q27" s="59"/>
      <c r="R27" s="59"/>
      <c r="S27" s="59"/>
      <c r="T27" s="59"/>
      <c r="U27" s="59"/>
      <c r="V27" s="59"/>
    </row>
    <row r="28" s="60" customFormat="1" ht="350" customHeight="1" spans="1:22">
      <c r="A28" s="66">
        <v>25</v>
      </c>
      <c r="B28" s="67">
        <v>24008045</v>
      </c>
      <c r="C28" s="70" t="s">
        <v>85</v>
      </c>
      <c r="D28" s="68">
        <v>60</v>
      </c>
      <c r="E28" s="68">
        <v>9.5</v>
      </c>
      <c r="F28" s="68">
        <v>0</v>
      </c>
      <c r="G28" s="68">
        <f t="shared" si="0"/>
        <v>69.5</v>
      </c>
      <c r="H28" s="68">
        <f t="shared" si="1"/>
        <v>69.5</v>
      </c>
      <c r="I28" s="68">
        <f t="shared" si="2"/>
        <v>25</v>
      </c>
      <c r="J28" s="81" t="s">
        <v>326</v>
      </c>
      <c r="K28" s="80"/>
      <c r="L28" s="80"/>
      <c r="M28" s="59"/>
      <c r="N28" s="59"/>
      <c r="O28" s="59"/>
      <c r="P28" s="59"/>
      <c r="Q28" s="59"/>
      <c r="R28" s="59"/>
      <c r="S28" s="59"/>
      <c r="T28" s="59"/>
      <c r="U28" s="59"/>
      <c r="V28" s="59"/>
    </row>
    <row r="29" s="60" customFormat="1" ht="330" customHeight="1" spans="1:22">
      <c r="A29" s="66">
        <v>26</v>
      </c>
      <c r="B29" s="69" t="s">
        <v>90</v>
      </c>
      <c r="C29" s="70" t="s">
        <v>91</v>
      </c>
      <c r="D29" s="68">
        <v>60</v>
      </c>
      <c r="E29" s="68">
        <v>9.5</v>
      </c>
      <c r="F29" s="68">
        <v>0</v>
      </c>
      <c r="G29" s="68">
        <f t="shared" si="0"/>
        <v>69.5</v>
      </c>
      <c r="H29" s="68">
        <f t="shared" si="1"/>
        <v>69.5</v>
      </c>
      <c r="I29" s="68">
        <f t="shared" si="2"/>
        <v>25</v>
      </c>
      <c r="J29" s="81" t="s">
        <v>327</v>
      </c>
      <c r="K29" s="80"/>
      <c r="L29" s="80"/>
      <c r="M29" s="59"/>
      <c r="N29" s="59"/>
      <c r="O29" s="59"/>
      <c r="P29" s="59"/>
      <c r="Q29" s="59"/>
      <c r="R29" s="59"/>
      <c r="S29" s="59"/>
      <c r="T29" s="59"/>
      <c r="U29" s="59"/>
      <c r="V29" s="59"/>
    </row>
    <row r="30" s="60" customFormat="1" ht="377" customHeight="1" spans="1:22">
      <c r="A30" s="66">
        <v>27</v>
      </c>
      <c r="B30" s="67">
        <v>24008113</v>
      </c>
      <c r="C30" s="70" t="s">
        <v>92</v>
      </c>
      <c r="D30" s="68">
        <v>60</v>
      </c>
      <c r="E30" s="68">
        <v>10</v>
      </c>
      <c r="F30" s="68">
        <v>1</v>
      </c>
      <c r="G30" s="68">
        <f t="shared" si="0"/>
        <v>69</v>
      </c>
      <c r="H30" s="68">
        <f t="shared" si="1"/>
        <v>69</v>
      </c>
      <c r="I30" s="68">
        <f t="shared" si="2"/>
        <v>27</v>
      </c>
      <c r="J30" s="81" t="s">
        <v>328</v>
      </c>
      <c r="K30" s="87"/>
      <c r="L30" s="80"/>
      <c r="M30" s="59"/>
      <c r="N30" s="59"/>
      <c r="O30" s="59"/>
      <c r="P30" s="59"/>
      <c r="Q30" s="59"/>
      <c r="R30" s="59"/>
      <c r="S30" s="59"/>
      <c r="T30" s="59"/>
      <c r="U30" s="59"/>
      <c r="V30" s="59"/>
    </row>
    <row r="31" ht="292" customHeight="1" spans="1:12">
      <c r="A31" s="66">
        <v>28</v>
      </c>
      <c r="B31" s="69">
        <v>24008012</v>
      </c>
      <c r="C31" s="68" t="s">
        <v>66</v>
      </c>
      <c r="D31" s="68">
        <v>60</v>
      </c>
      <c r="E31" s="68">
        <v>8.5</v>
      </c>
      <c r="F31" s="68">
        <v>0</v>
      </c>
      <c r="G31" s="68">
        <f t="shared" si="0"/>
        <v>68.5</v>
      </c>
      <c r="H31" s="68">
        <f t="shared" si="1"/>
        <v>68.5</v>
      </c>
      <c r="I31" s="68">
        <f t="shared" si="2"/>
        <v>28</v>
      </c>
      <c r="J31" s="81" t="s">
        <v>329</v>
      </c>
      <c r="K31" s="82"/>
      <c r="L31" s="82"/>
    </row>
    <row r="32" ht="279" customHeight="1" spans="1:12">
      <c r="A32" s="66">
        <v>29</v>
      </c>
      <c r="B32" s="69" t="s">
        <v>330</v>
      </c>
      <c r="C32" s="70" t="s">
        <v>94</v>
      </c>
      <c r="D32" s="68">
        <v>60</v>
      </c>
      <c r="E32" s="68">
        <v>8.5</v>
      </c>
      <c r="F32" s="68">
        <v>0</v>
      </c>
      <c r="G32" s="68">
        <f t="shared" si="0"/>
        <v>68.5</v>
      </c>
      <c r="H32" s="68">
        <f t="shared" si="1"/>
        <v>68.5</v>
      </c>
      <c r="I32" s="68">
        <f t="shared" si="2"/>
        <v>28</v>
      </c>
      <c r="J32" s="90" t="s">
        <v>331</v>
      </c>
      <c r="K32" s="83"/>
      <c r="L32" s="84"/>
    </row>
    <row r="33" s="61" customFormat="1" ht="331" customHeight="1" spans="1:22">
      <c r="A33" s="66">
        <v>30</v>
      </c>
      <c r="B33" s="74">
        <v>24008034</v>
      </c>
      <c r="C33" s="74" t="s">
        <v>52</v>
      </c>
      <c r="D33" s="74">
        <v>60</v>
      </c>
      <c r="E33" s="74">
        <v>8.5</v>
      </c>
      <c r="F33" s="74">
        <v>0</v>
      </c>
      <c r="G33" s="68">
        <f t="shared" si="0"/>
        <v>68.5</v>
      </c>
      <c r="H33" s="68">
        <f t="shared" si="1"/>
        <v>68.5</v>
      </c>
      <c r="I33" s="68">
        <f t="shared" si="2"/>
        <v>28</v>
      </c>
      <c r="J33" s="91" t="s">
        <v>332</v>
      </c>
      <c r="K33" s="92"/>
      <c r="L33" s="84"/>
      <c r="M33" s="7"/>
      <c r="N33" s="7"/>
      <c r="O33" s="7"/>
      <c r="P33" s="7"/>
      <c r="Q33" s="7"/>
      <c r="R33" s="7"/>
      <c r="S33" s="7"/>
      <c r="T33" s="7"/>
      <c r="U33" s="7"/>
      <c r="V33" s="7"/>
    </row>
    <row r="34" s="60" customFormat="1" ht="276" customHeight="1" spans="1:22">
      <c r="A34" s="66">
        <v>31</v>
      </c>
      <c r="B34" s="69">
        <v>24105028</v>
      </c>
      <c r="C34" s="68" t="s">
        <v>61</v>
      </c>
      <c r="D34" s="68">
        <v>60</v>
      </c>
      <c r="E34" s="68">
        <v>7</v>
      </c>
      <c r="F34" s="68">
        <v>0</v>
      </c>
      <c r="G34" s="68">
        <f t="shared" si="0"/>
        <v>67</v>
      </c>
      <c r="H34" s="68">
        <f t="shared" si="1"/>
        <v>67</v>
      </c>
      <c r="I34" s="68">
        <f t="shared" si="2"/>
        <v>31</v>
      </c>
      <c r="J34" s="81" t="s">
        <v>333</v>
      </c>
      <c r="K34" s="85"/>
      <c r="L34" s="85"/>
      <c r="M34" s="59"/>
      <c r="N34" s="59"/>
      <c r="O34" s="59"/>
      <c r="P34" s="59"/>
      <c r="Q34" s="59"/>
      <c r="R34" s="59"/>
      <c r="S34" s="59"/>
      <c r="T34" s="59"/>
      <c r="U34" s="59"/>
      <c r="V34" s="59"/>
    </row>
    <row r="35" s="60" customFormat="1" ht="277" customHeight="1" spans="1:22">
      <c r="A35" s="66">
        <v>32</v>
      </c>
      <c r="B35" s="69">
        <v>24008081</v>
      </c>
      <c r="C35" s="68" t="s">
        <v>81</v>
      </c>
      <c r="D35" s="68">
        <v>60</v>
      </c>
      <c r="E35" s="68">
        <v>7</v>
      </c>
      <c r="F35" s="68">
        <v>0</v>
      </c>
      <c r="G35" s="68">
        <f t="shared" si="0"/>
        <v>67</v>
      </c>
      <c r="H35" s="68">
        <f t="shared" si="1"/>
        <v>67</v>
      </c>
      <c r="I35" s="68">
        <f t="shared" si="2"/>
        <v>31</v>
      </c>
      <c r="J35" s="81" t="s">
        <v>334</v>
      </c>
      <c r="K35" s="85"/>
      <c r="L35" s="85"/>
      <c r="M35" s="59"/>
      <c r="N35" s="59"/>
      <c r="O35" s="59"/>
      <c r="P35" s="59"/>
      <c r="Q35" s="59"/>
      <c r="R35" s="59"/>
      <c r="S35" s="59"/>
      <c r="T35" s="59"/>
      <c r="U35" s="59"/>
      <c r="V35" s="59"/>
    </row>
    <row r="36" ht="279" customHeight="1" spans="1:12">
      <c r="A36" s="66">
        <v>33</v>
      </c>
      <c r="B36" s="69" t="s">
        <v>335</v>
      </c>
      <c r="C36" s="70" t="s">
        <v>87</v>
      </c>
      <c r="D36" s="72">
        <v>60</v>
      </c>
      <c r="E36" s="72">
        <v>7</v>
      </c>
      <c r="F36" s="72"/>
      <c r="G36" s="68">
        <f t="shared" si="0"/>
        <v>67</v>
      </c>
      <c r="H36" s="68">
        <f t="shared" si="1"/>
        <v>67</v>
      </c>
      <c r="I36" s="68">
        <f t="shared" si="2"/>
        <v>31</v>
      </c>
      <c r="J36" s="81" t="s">
        <v>336</v>
      </c>
      <c r="K36" s="83"/>
      <c r="L36" s="84"/>
    </row>
    <row r="37" ht="303" customHeight="1" spans="1:12">
      <c r="A37" s="66">
        <v>34</v>
      </c>
      <c r="B37" s="69">
        <v>24008030</v>
      </c>
      <c r="C37" s="68" t="s">
        <v>60</v>
      </c>
      <c r="D37" s="68">
        <v>60</v>
      </c>
      <c r="E37" s="68">
        <v>7</v>
      </c>
      <c r="F37" s="68">
        <v>0</v>
      </c>
      <c r="G37" s="68">
        <f t="shared" si="0"/>
        <v>67</v>
      </c>
      <c r="H37" s="68">
        <f t="shared" si="1"/>
        <v>67</v>
      </c>
      <c r="I37" s="68">
        <f t="shared" si="2"/>
        <v>31</v>
      </c>
      <c r="J37" s="81" t="s">
        <v>337</v>
      </c>
      <c r="K37" s="82"/>
      <c r="L37" s="82"/>
    </row>
    <row r="38" s="61" customFormat="1" ht="289" customHeight="1" spans="1:22">
      <c r="A38" s="66">
        <v>35</v>
      </c>
      <c r="B38" s="67">
        <v>24008060</v>
      </c>
      <c r="C38" s="70" t="s">
        <v>54</v>
      </c>
      <c r="D38" s="68">
        <v>60</v>
      </c>
      <c r="E38" s="68">
        <v>6.5</v>
      </c>
      <c r="F38" s="68">
        <v>0</v>
      </c>
      <c r="G38" s="68">
        <f t="shared" si="0"/>
        <v>66.5</v>
      </c>
      <c r="H38" s="68">
        <f t="shared" si="1"/>
        <v>66.5</v>
      </c>
      <c r="I38" s="68">
        <f t="shared" si="2"/>
        <v>35</v>
      </c>
      <c r="J38" s="81" t="s">
        <v>338</v>
      </c>
      <c r="K38" s="80"/>
      <c r="L38" s="80"/>
      <c r="M38" s="7"/>
      <c r="N38" s="7"/>
      <c r="O38" s="7"/>
      <c r="P38" s="7"/>
      <c r="Q38" s="7"/>
      <c r="R38" s="7"/>
      <c r="S38" s="7"/>
      <c r="T38" s="7"/>
      <c r="U38" s="7"/>
      <c r="V38" s="7"/>
    </row>
    <row r="39" s="60" customFormat="1" ht="261" customHeight="1" spans="1:22">
      <c r="A39" s="66">
        <v>36</v>
      </c>
      <c r="B39" s="69">
        <v>24008038</v>
      </c>
      <c r="C39" s="68" t="s">
        <v>129</v>
      </c>
      <c r="D39" s="68">
        <v>60</v>
      </c>
      <c r="E39" s="68">
        <v>6.5</v>
      </c>
      <c r="F39" s="68">
        <v>0</v>
      </c>
      <c r="G39" s="68">
        <f t="shared" si="0"/>
        <v>66.5</v>
      </c>
      <c r="H39" s="68">
        <f t="shared" si="1"/>
        <v>66.5</v>
      </c>
      <c r="I39" s="68">
        <f t="shared" si="2"/>
        <v>35</v>
      </c>
      <c r="J39" s="81" t="s">
        <v>339</v>
      </c>
      <c r="K39" s="82"/>
      <c r="L39" s="82"/>
      <c r="M39" s="59"/>
      <c r="N39" s="59"/>
      <c r="O39" s="59"/>
      <c r="P39" s="59"/>
      <c r="Q39" s="59"/>
      <c r="R39" s="59"/>
      <c r="S39" s="59"/>
      <c r="T39" s="59"/>
      <c r="U39" s="59"/>
      <c r="V39" s="59"/>
    </row>
    <row r="40" s="62" customFormat="1" ht="261" customHeight="1" spans="1:22">
      <c r="A40" s="66">
        <v>37</v>
      </c>
      <c r="B40" s="69">
        <v>24015073</v>
      </c>
      <c r="C40" s="68" t="s">
        <v>96</v>
      </c>
      <c r="D40" s="68">
        <v>60</v>
      </c>
      <c r="E40" s="68">
        <v>6.5</v>
      </c>
      <c r="F40" s="68">
        <v>0</v>
      </c>
      <c r="G40" s="68">
        <f t="shared" ref="G37:G100" si="3">D40+E40-F40</f>
        <v>66.5</v>
      </c>
      <c r="H40" s="68">
        <f t="shared" ref="H37:H100" si="4">G40</f>
        <v>66.5</v>
      </c>
      <c r="I40" s="68">
        <f t="shared" ref="I37:I75" si="5">RANK(H40,$H$4:$H$116)</f>
        <v>35</v>
      </c>
      <c r="J40" s="81" t="s">
        <v>340</v>
      </c>
      <c r="K40" s="82"/>
      <c r="L40" s="82"/>
      <c r="M40" s="88"/>
      <c r="N40" s="88"/>
      <c r="O40" s="88"/>
      <c r="P40" s="88"/>
      <c r="Q40" s="88"/>
      <c r="R40" s="88"/>
      <c r="S40" s="88"/>
      <c r="T40" s="88"/>
      <c r="U40" s="88"/>
      <c r="V40" s="88"/>
    </row>
    <row r="41" s="61" customFormat="1" ht="197" customHeight="1" spans="1:22">
      <c r="A41" s="66">
        <v>38</v>
      </c>
      <c r="B41" s="69" t="s">
        <v>25</v>
      </c>
      <c r="C41" s="70" t="s">
        <v>26</v>
      </c>
      <c r="D41" s="68">
        <v>60</v>
      </c>
      <c r="E41" s="68">
        <v>6.5</v>
      </c>
      <c r="F41" s="68">
        <v>0</v>
      </c>
      <c r="G41" s="68">
        <f t="shared" si="3"/>
        <v>66.5</v>
      </c>
      <c r="H41" s="68">
        <f t="shared" si="4"/>
        <v>66.5</v>
      </c>
      <c r="I41" s="68">
        <f t="shared" si="5"/>
        <v>35</v>
      </c>
      <c r="J41" s="81" t="s">
        <v>341</v>
      </c>
      <c r="K41" s="80"/>
      <c r="L41" s="80"/>
      <c r="M41" s="7"/>
      <c r="N41" s="7"/>
      <c r="O41" s="7"/>
      <c r="P41" s="7"/>
      <c r="Q41" s="7"/>
      <c r="R41" s="7"/>
      <c r="S41" s="7"/>
      <c r="T41" s="7"/>
      <c r="U41" s="7"/>
      <c r="V41" s="7"/>
    </row>
    <row r="42" s="60" customFormat="1" ht="240" customHeight="1" spans="1:22">
      <c r="A42" s="66">
        <v>39</v>
      </c>
      <c r="B42" s="74">
        <v>24008102</v>
      </c>
      <c r="C42" s="74" t="s">
        <v>43</v>
      </c>
      <c r="D42" s="72">
        <v>60</v>
      </c>
      <c r="E42" s="72">
        <v>6.5</v>
      </c>
      <c r="F42" s="72">
        <v>0</v>
      </c>
      <c r="G42" s="68">
        <f t="shared" si="3"/>
        <v>66.5</v>
      </c>
      <c r="H42" s="68">
        <f t="shared" si="4"/>
        <v>66.5</v>
      </c>
      <c r="I42" s="68">
        <f t="shared" si="5"/>
        <v>35</v>
      </c>
      <c r="J42" s="81" t="s">
        <v>342</v>
      </c>
      <c r="K42" s="83"/>
      <c r="L42" s="84"/>
      <c r="M42" s="59"/>
      <c r="N42" s="59"/>
      <c r="O42" s="59"/>
      <c r="P42" s="59"/>
      <c r="Q42" s="59"/>
      <c r="R42" s="59"/>
      <c r="S42" s="59"/>
      <c r="T42" s="59"/>
      <c r="U42" s="59"/>
      <c r="V42" s="59"/>
    </row>
    <row r="43" ht="199" customHeight="1" spans="1:12">
      <c r="A43" s="66">
        <v>40</v>
      </c>
      <c r="B43" s="75">
        <v>24008094</v>
      </c>
      <c r="C43" s="70" t="s">
        <v>100</v>
      </c>
      <c r="D43" s="68">
        <v>60</v>
      </c>
      <c r="E43" s="68">
        <v>6.5</v>
      </c>
      <c r="F43" s="68">
        <v>0</v>
      </c>
      <c r="G43" s="68">
        <f t="shared" si="3"/>
        <v>66.5</v>
      </c>
      <c r="H43" s="68">
        <f t="shared" si="4"/>
        <v>66.5</v>
      </c>
      <c r="I43" s="68">
        <f t="shared" si="5"/>
        <v>35</v>
      </c>
      <c r="J43" s="81" t="s">
        <v>343</v>
      </c>
      <c r="K43" s="93"/>
      <c r="L43" s="93"/>
    </row>
    <row r="44" s="61" customFormat="1" ht="176" customHeight="1" spans="1:22">
      <c r="A44" s="66">
        <v>41</v>
      </c>
      <c r="B44" s="69" t="s">
        <v>27</v>
      </c>
      <c r="C44" s="68" t="s">
        <v>28</v>
      </c>
      <c r="D44" s="68">
        <v>60</v>
      </c>
      <c r="E44" s="68">
        <v>6</v>
      </c>
      <c r="F44" s="68">
        <v>0</v>
      </c>
      <c r="G44" s="68">
        <f t="shared" si="3"/>
        <v>66</v>
      </c>
      <c r="H44" s="68">
        <f t="shared" si="4"/>
        <v>66</v>
      </c>
      <c r="I44" s="68">
        <f t="shared" si="5"/>
        <v>41</v>
      </c>
      <c r="J44" s="81" t="s">
        <v>344</v>
      </c>
      <c r="K44" s="80"/>
      <c r="L44" s="80"/>
      <c r="M44" s="7"/>
      <c r="N44" s="7"/>
      <c r="O44" s="7"/>
      <c r="P44" s="7"/>
      <c r="Q44" s="7"/>
      <c r="R44" s="7"/>
      <c r="S44" s="7"/>
      <c r="T44" s="7"/>
      <c r="U44" s="7"/>
      <c r="V44" s="7"/>
    </row>
    <row r="45" ht="173" customHeight="1" spans="1:12">
      <c r="A45" s="66">
        <v>42</v>
      </c>
      <c r="B45" s="76">
        <v>24008026</v>
      </c>
      <c r="C45" s="68" t="s">
        <v>58</v>
      </c>
      <c r="D45" s="68">
        <v>60</v>
      </c>
      <c r="E45" s="68">
        <v>6</v>
      </c>
      <c r="F45" s="68">
        <v>0</v>
      </c>
      <c r="G45" s="68">
        <f t="shared" si="3"/>
        <v>66</v>
      </c>
      <c r="H45" s="68">
        <f t="shared" si="4"/>
        <v>66</v>
      </c>
      <c r="I45" s="68">
        <f t="shared" si="5"/>
        <v>41</v>
      </c>
      <c r="J45" s="94" t="s">
        <v>345</v>
      </c>
      <c r="K45" s="95"/>
      <c r="L45" s="95"/>
    </row>
    <row r="46" ht="139" customHeight="1" spans="1:12">
      <c r="A46" s="66">
        <v>43</v>
      </c>
      <c r="B46" s="76" t="s">
        <v>346</v>
      </c>
      <c r="C46" s="70" t="s">
        <v>108</v>
      </c>
      <c r="D46" s="72">
        <v>60</v>
      </c>
      <c r="E46" s="72">
        <v>6</v>
      </c>
      <c r="F46" s="72">
        <v>0</v>
      </c>
      <c r="G46" s="68">
        <f t="shared" si="3"/>
        <v>66</v>
      </c>
      <c r="H46" s="68">
        <f t="shared" si="4"/>
        <v>66</v>
      </c>
      <c r="I46" s="68">
        <f t="shared" si="5"/>
        <v>41</v>
      </c>
      <c r="J46" s="81" t="s">
        <v>347</v>
      </c>
      <c r="K46" s="96"/>
      <c r="L46" s="96"/>
    </row>
    <row r="47" s="60" customFormat="1" ht="247" customHeight="1" spans="1:22">
      <c r="A47" s="66">
        <v>44</v>
      </c>
      <c r="B47" s="69" t="s">
        <v>348</v>
      </c>
      <c r="C47" s="70" t="s">
        <v>49</v>
      </c>
      <c r="D47" s="68">
        <v>60</v>
      </c>
      <c r="E47" s="68">
        <v>6</v>
      </c>
      <c r="F47" s="68">
        <v>0</v>
      </c>
      <c r="G47" s="68">
        <f t="shared" si="3"/>
        <v>66</v>
      </c>
      <c r="H47" s="68">
        <f t="shared" si="4"/>
        <v>66</v>
      </c>
      <c r="I47" s="68">
        <f t="shared" si="5"/>
        <v>41</v>
      </c>
      <c r="J47" s="81" t="s">
        <v>349</v>
      </c>
      <c r="K47" s="83"/>
      <c r="L47" s="84"/>
      <c r="M47" s="59"/>
      <c r="N47" s="59"/>
      <c r="O47" s="59"/>
      <c r="P47" s="59"/>
      <c r="Q47" s="59"/>
      <c r="R47" s="59"/>
      <c r="S47" s="59"/>
      <c r="T47" s="59"/>
      <c r="U47" s="59"/>
      <c r="V47" s="59"/>
    </row>
    <row r="48" s="60" customFormat="1" ht="253" customHeight="1" spans="1:22">
      <c r="A48" s="66">
        <v>45</v>
      </c>
      <c r="B48" s="76">
        <v>24008043</v>
      </c>
      <c r="C48" s="68" t="s">
        <v>56</v>
      </c>
      <c r="D48" s="68">
        <v>60</v>
      </c>
      <c r="E48" s="68">
        <v>5.5</v>
      </c>
      <c r="F48" s="68">
        <v>0</v>
      </c>
      <c r="G48" s="68">
        <f t="shared" si="3"/>
        <v>65.5</v>
      </c>
      <c r="H48" s="68">
        <f t="shared" si="4"/>
        <v>65.5</v>
      </c>
      <c r="I48" s="68">
        <f t="shared" si="5"/>
        <v>45</v>
      </c>
      <c r="J48" s="81" t="s">
        <v>350</v>
      </c>
      <c r="K48" s="97"/>
      <c r="L48" s="97"/>
      <c r="M48" s="59"/>
      <c r="N48" s="59"/>
      <c r="O48" s="59"/>
      <c r="P48" s="59"/>
      <c r="Q48" s="59"/>
      <c r="R48" s="59"/>
      <c r="S48" s="59"/>
      <c r="T48" s="59"/>
      <c r="U48" s="59"/>
      <c r="V48" s="59"/>
    </row>
    <row r="49" s="60" customFormat="1" ht="244" customHeight="1" spans="1:22">
      <c r="A49" s="66">
        <v>46</v>
      </c>
      <c r="B49" s="75">
        <v>24008104</v>
      </c>
      <c r="C49" s="70" t="s">
        <v>115</v>
      </c>
      <c r="D49" s="68">
        <v>60</v>
      </c>
      <c r="E49" s="68">
        <v>5.5</v>
      </c>
      <c r="F49" s="68"/>
      <c r="G49" s="68">
        <f t="shared" si="3"/>
        <v>65.5</v>
      </c>
      <c r="H49" s="68">
        <f t="shared" si="4"/>
        <v>65.5</v>
      </c>
      <c r="I49" s="68">
        <f t="shared" si="5"/>
        <v>45</v>
      </c>
      <c r="J49" s="81" t="s">
        <v>351</v>
      </c>
      <c r="K49" s="93"/>
      <c r="L49" s="93"/>
      <c r="M49" s="59"/>
      <c r="N49" s="59"/>
      <c r="O49" s="59"/>
      <c r="P49" s="59"/>
      <c r="Q49" s="59"/>
      <c r="R49" s="59"/>
      <c r="S49" s="59"/>
      <c r="T49" s="59"/>
      <c r="U49" s="59"/>
      <c r="V49" s="59"/>
    </row>
    <row r="50" s="60" customFormat="1" ht="273" customHeight="1" spans="1:22">
      <c r="A50" s="66">
        <v>47</v>
      </c>
      <c r="B50" s="76" t="s">
        <v>127</v>
      </c>
      <c r="C50" s="70" t="s">
        <v>128</v>
      </c>
      <c r="D50" s="68">
        <v>60</v>
      </c>
      <c r="E50" s="68">
        <v>6.5</v>
      </c>
      <c r="F50" s="68">
        <v>1</v>
      </c>
      <c r="G50" s="68">
        <f t="shared" si="3"/>
        <v>65.5</v>
      </c>
      <c r="H50" s="68">
        <f t="shared" si="4"/>
        <v>65.5</v>
      </c>
      <c r="I50" s="68">
        <f t="shared" si="5"/>
        <v>45</v>
      </c>
      <c r="J50" s="94" t="s">
        <v>352</v>
      </c>
      <c r="K50" s="98"/>
      <c r="L50" s="93"/>
      <c r="M50" s="59"/>
      <c r="N50" s="59"/>
      <c r="O50" s="59"/>
      <c r="P50" s="59"/>
      <c r="Q50" s="59"/>
      <c r="R50" s="59"/>
      <c r="S50" s="59"/>
      <c r="T50" s="59"/>
      <c r="U50" s="59"/>
      <c r="V50" s="59"/>
    </row>
    <row r="51" ht="232" customHeight="1" spans="1:12">
      <c r="A51" s="66">
        <v>48</v>
      </c>
      <c r="B51" s="76">
        <v>24008009</v>
      </c>
      <c r="C51" s="68" t="s">
        <v>41</v>
      </c>
      <c r="D51" s="68">
        <v>60</v>
      </c>
      <c r="E51" s="68">
        <v>5</v>
      </c>
      <c r="F51" s="68">
        <v>0</v>
      </c>
      <c r="G51" s="68">
        <f t="shared" si="3"/>
        <v>65</v>
      </c>
      <c r="H51" s="68">
        <f t="shared" si="4"/>
        <v>65</v>
      </c>
      <c r="I51" s="68">
        <f t="shared" si="5"/>
        <v>48</v>
      </c>
      <c r="J51" s="81" t="s">
        <v>353</v>
      </c>
      <c r="K51" s="95"/>
      <c r="L51" s="95"/>
    </row>
    <row r="52" s="61" customFormat="1" ht="231" customHeight="1" spans="1:22">
      <c r="A52" s="66">
        <v>49</v>
      </c>
      <c r="B52" s="69">
        <v>24008059</v>
      </c>
      <c r="C52" s="68" t="s">
        <v>83</v>
      </c>
      <c r="D52" s="68">
        <v>60</v>
      </c>
      <c r="E52" s="68">
        <v>5</v>
      </c>
      <c r="F52" s="68">
        <v>0</v>
      </c>
      <c r="G52" s="68">
        <f t="shared" si="3"/>
        <v>65</v>
      </c>
      <c r="H52" s="68">
        <f t="shared" si="4"/>
        <v>65</v>
      </c>
      <c r="I52" s="68">
        <f t="shared" si="5"/>
        <v>48</v>
      </c>
      <c r="J52" s="81" t="s">
        <v>354</v>
      </c>
      <c r="K52" s="82"/>
      <c r="L52" s="82"/>
      <c r="M52" s="7"/>
      <c r="N52" s="7"/>
      <c r="O52" s="7"/>
      <c r="P52" s="7"/>
      <c r="Q52" s="7"/>
      <c r="R52" s="7"/>
      <c r="S52" s="7"/>
      <c r="T52" s="7"/>
      <c r="U52" s="7"/>
      <c r="V52" s="7"/>
    </row>
    <row r="53" s="61" customFormat="1" ht="177" customHeight="1" spans="1:22">
      <c r="A53" s="66">
        <v>50</v>
      </c>
      <c r="B53" s="67">
        <v>24008006</v>
      </c>
      <c r="C53" s="71" t="s">
        <v>76</v>
      </c>
      <c r="D53" s="72">
        <v>60</v>
      </c>
      <c r="E53" s="72">
        <v>5</v>
      </c>
      <c r="F53" s="72">
        <v>0</v>
      </c>
      <c r="G53" s="68">
        <f t="shared" si="3"/>
        <v>65</v>
      </c>
      <c r="H53" s="68">
        <f t="shared" si="4"/>
        <v>65</v>
      </c>
      <c r="I53" s="68">
        <f t="shared" si="5"/>
        <v>48</v>
      </c>
      <c r="J53" s="86" t="s">
        <v>355</v>
      </c>
      <c r="K53" s="84"/>
      <c r="L53" s="84"/>
      <c r="M53" s="7"/>
      <c r="N53" s="7"/>
      <c r="O53" s="7"/>
      <c r="P53" s="7"/>
      <c r="Q53" s="7"/>
      <c r="R53" s="7"/>
      <c r="S53" s="7"/>
      <c r="T53" s="7"/>
      <c r="U53" s="7"/>
      <c r="V53" s="7"/>
    </row>
    <row r="54" s="60" customFormat="1" ht="226" customHeight="1" spans="1:22">
      <c r="A54" s="66">
        <v>51</v>
      </c>
      <c r="B54" s="69">
        <v>24008075</v>
      </c>
      <c r="C54" s="68" t="s">
        <v>24</v>
      </c>
      <c r="D54" s="68">
        <v>60</v>
      </c>
      <c r="E54" s="68">
        <v>4.5</v>
      </c>
      <c r="F54" s="68">
        <v>0</v>
      </c>
      <c r="G54" s="68">
        <f t="shared" si="3"/>
        <v>64.5</v>
      </c>
      <c r="H54" s="68">
        <f t="shared" si="4"/>
        <v>64.5</v>
      </c>
      <c r="I54" s="68">
        <f t="shared" si="5"/>
        <v>51</v>
      </c>
      <c r="J54" s="81" t="s">
        <v>356</v>
      </c>
      <c r="K54" s="85"/>
      <c r="L54" s="85"/>
      <c r="M54" s="59"/>
      <c r="N54" s="59"/>
      <c r="O54" s="59"/>
      <c r="P54" s="59"/>
      <c r="Q54" s="59"/>
      <c r="R54" s="59"/>
      <c r="S54" s="59"/>
      <c r="T54" s="59"/>
      <c r="U54" s="59"/>
      <c r="V54" s="59"/>
    </row>
    <row r="55" ht="208" customHeight="1" spans="1:12">
      <c r="A55" s="66">
        <v>52</v>
      </c>
      <c r="B55" s="75">
        <v>24008048</v>
      </c>
      <c r="C55" s="71" t="s">
        <v>59</v>
      </c>
      <c r="D55" s="72">
        <v>60</v>
      </c>
      <c r="E55" s="72">
        <v>4.5</v>
      </c>
      <c r="F55" s="72">
        <v>0</v>
      </c>
      <c r="G55" s="68">
        <f t="shared" si="3"/>
        <v>64.5</v>
      </c>
      <c r="H55" s="68">
        <f t="shared" si="4"/>
        <v>64.5</v>
      </c>
      <c r="I55" s="68">
        <f t="shared" si="5"/>
        <v>51</v>
      </c>
      <c r="J55" s="86" t="s">
        <v>357</v>
      </c>
      <c r="K55" s="96"/>
      <c r="L55" s="96"/>
    </row>
    <row r="56" s="61" customFormat="1" ht="189" customHeight="1" spans="1:22">
      <c r="A56" s="66">
        <v>53</v>
      </c>
      <c r="B56" s="69">
        <v>24008003</v>
      </c>
      <c r="C56" s="68" t="s">
        <v>65</v>
      </c>
      <c r="D56" s="68">
        <v>60</v>
      </c>
      <c r="E56" s="68">
        <v>4</v>
      </c>
      <c r="F56" s="68">
        <v>0</v>
      </c>
      <c r="G56" s="68">
        <f t="shared" si="3"/>
        <v>64</v>
      </c>
      <c r="H56" s="68">
        <f t="shared" si="4"/>
        <v>64</v>
      </c>
      <c r="I56" s="68">
        <f t="shared" si="5"/>
        <v>53</v>
      </c>
      <c r="J56" s="81" t="s">
        <v>358</v>
      </c>
      <c r="K56" s="85"/>
      <c r="L56" s="85"/>
      <c r="M56" s="7"/>
      <c r="N56" s="7"/>
      <c r="O56" s="7"/>
      <c r="P56" s="7"/>
      <c r="Q56" s="7"/>
      <c r="R56" s="7"/>
      <c r="S56" s="7"/>
      <c r="T56" s="7"/>
      <c r="U56" s="7"/>
      <c r="V56" s="7"/>
    </row>
    <row r="57" s="61" customFormat="1" ht="150" customHeight="1" spans="1:22">
      <c r="A57" s="66">
        <v>54</v>
      </c>
      <c r="B57" s="69" t="s">
        <v>132</v>
      </c>
      <c r="C57" s="70" t="s">
        <v>133</v>
      </c>
      <c r="D57" s="68">
        <v>60</v>
      </c>
      <c r="E57" s="68">
        <v>5</v>
      </c>
      <c r="F57" s="68">
        <v>1</v>
      </c>
      <c r="G57" s="68">
        <f t="shared" si="3"/>
        <v>64</v>
      </c>
      <c r="H57" s="68">
        <f t="shared" si="4"/>
        <v>64</v>
      </c>
      <c r="I57" s="68">
        <f t="shared" si="5"/>
        <v>53</v>
      </c>
      <c r="J57" s="81" t="s">
        <v>359</v>
      </c>
      <c r="K57" s="80"/>
      <c r="L57" s="80"/>
      <c r="M57" s="7"/>
      <c r="N57" s="7"/>
      <c r="O57" s="7"/>
      <c r="P57" s="7"/>
      <c r="Q57" s="7"/>
      <c r="R57" s="7"/>
      <c r="S57" s="7"/>
      <c r="T57" s="7"/>
      <c r="U57" s="7"/>
      <c r="V57" s="7"/>
    </row>
    <row r="58" s="60" customFormat="1" ht="152" customHeight="1" spans="1:22">
      <c r="A58" s="66">
        <v>55</v>
      </c>
      <c r="B58" s="76">
        <v>24008076</v>
      </c>
      <c r="C58" s="68" t="s">
        <v>111</v>
      </c>
      <c r="D58" s="68">
        <v>60</v>
      </c>
      <c r="E58" s="68">
        <v>4</v>
      </c>
      <c r="F58" s="68">
        <v>0</v>
      </c>
      <c r="G58" s="68">
        <f t="shared" si="3"/>
        <v>64</v>
      </c>
      <c r="H58" s="68">
        <f t="shared" si="4"/>
        <v>64</v>
      </c>
      <c r="I58" s="68">
        <f t="shared" si="5"/>
        <v>53</v>
      </c>
      <c r="J58" s="81" t="s">
        <v>360</v>
      </c>
      <c r="K58" s="95"/>
      <c r="L58" s="95"/>
      <c r="M58" s="59"/>
      <c r="N58" s="59"/>
      <c r="O58" s="59"/>
      <c r="P58" s="59"/>
      <c r="Q58" s="59"/>
      <c r="R58" s="59"/>
      <c r="S58" s="59"/>
      <c r="T58" s="59"/>
      <c r="U58" s="59"/>
      <c r="V58" s="59"/>
    </row>
    <row r="59" s="60" customFormat="1" ht="152" customHeight="1" spans="1:22">
      <c r="A59" s="66">
        <v>56</v>
      </c>
      <c r="B59" s="76">
        <v>24008020</v>
      </c>
      <c r="C59" s="68" t="s">
        <v>33</v>
      </c>
      <c r="D59" s="68">
        <v>60</v>
      </c>
      <c r="E59" s="68">
        <v>4</v>
      </c>
      <c r="F59" s="68">
        <v>0</v>
      </c>
      <c r="G59" s="68">
        <f t="shared" si="3"/>
        <v>64</v>
      </c>
      <c r="H59" s="68">
        <f t="shared" si="4"/>
        <v>64</v>
      </c>
      <c r="I59" s="68">
        <f t="shared" si="5"/>
        <v>53</v>
      </c>
      <c r="J59" s="81" t="s">
        <v>361</v>
      </c>
      <c r="K59" s="95"/>
      <c r="L59" s="95"/>
      <c r="M59" s="59"/>
      <c r="N59" s="59"/>
      <c r="O59" s="59"/>
      <c r="P59" s="59"/>
      <c r="Q59" s="59"/>
      <c r="R59" s="59"/>
      <c r="S59" s="59"/>
      <c r="T59" s="59"/>
      <c r="U59" s="59"/>
      <c r="V59" s="59"/>
    </row>
    <row r="60" s="60" customFormat="1" ht="152" customHeight="1" spans="1:22">
      <c r="A60" s="66">
        <v>57</v>
      </c>
      <c r="B60" s="76">
        <v>24008066</v>
      </c>
      <c r="C60" s="68" t="s">
        <v>79</v>
      </c>
      <c r="D60" s="68">
        <v>60</v>
      </c>
      <c r="E60" s="68">
        <v>4</v>
      </c>
      <c r="F60" s="68">
        <v>0</v>
      </c>
      <c r="G60" s="68">
        <f t="shared" si="3"/>
        <v>64</v>
      </c>
      <c r="H60" s="68">
        <f t="shared" si="4"/>
        <v>64</v>
      </c>
      <c r="I60" s="68">
        <f t="shared" si="5"/>
        <v>53</v>
      </c>
      <c r="J60" s="81" t="s">
        <v>362</v>
      </c>
      <c r="K60" s="95"/>
      <c r="L60" s="95"/>
      <c r="M60" s="59"/>
      <c r="N60" s="59"/>
      <c r="O60" s="59"/>
      <c r="P60" s="59"/>
      <c r="Q60" s="59"/>
      <c r="R60" s="59"/>
      <c r="S60" s="59"/>
      <c r="T60" s="59"/>
      <c r="U60" s="59"/>
      <c r="V60" s="59"/>
    </row>
    <row r="61" s="60" customFormat="1" ht="152" customHeight="1" spans="1:22">
      <c r="A61" s="66">
        <v>58</v>
      </c>
      <c r="B61" s="76">
        <v>24008107</v>
      </c>
      <c r="C61" s="68" t="s">
        <v>136</v>
      </c>
      <c r="D61" s="68">
        <v>60</v>
      </c>
      <c r="E61" s="68">
        <v>3.5</v>
      </c>
      <c r="F61" s="68">
        <v>0</v>
      </c>
      <c r="G61" s="68">
        <f t="shared" si="3"/>
        <v>63.5</v>
      </c>
      <c r="H61" s="68">
        <f t="shared" si="4"/>
        <v>63.5</v>
      </c>
      <c r="I61" s="68">
        <f t="shared" si="5"/>
        <v>58</v>
      </c>
      <c r="J61" s="81" t="s">
        <v>363</v>
      </c>
      <c r="K61" s="95"/>
      <c r="L61" s="95"/>
      <c r="M61" s="59"/>
      <c r="N61" s="59"/>
      <c r="O61" s="59"/>
      <c r="P61" s="59"/>
      <c r="Q61" s="59"/>
      <c r="R61" s="59"/>
      <c r="S61" s="59"/>
      <c r="T61" s="59"/>
      <c r="U61" s="59"/>
      <c r="V61" s="59"/>
    </row>
    <row r="62" s="60" customFormat="1" ht="152" customHeight="1" spans="1:22">
      <c r="A62" s="66">
        <v>59</v>
      </c>
      <c r="B62" s="76" t="s">
        <v>364</v>
      </c>
      <c r="C62" s="68" t="s">
        <v>109</v>
      </c>
      <c r="D62" s="68">
        <v>60</v>
      </c>
      <c r="E62" s="68">
        <v>3.5</v>
      </c>
      <c r="F62" s="68">
        <v>0</v>
      </c>
      <c r="G62" s="68">
        <f t="shared" si="3"/>
        <v>63.5</v>
      </c>
      <c r="H62" s="68">
        <f t="shared" si="4"/>
        <v>63.5</v>
      </c>
      <c r="I62" s="68">
        <f t="shared" si="5"/>
        <v>58</v>
      </c>
      <c r="J62" s="81" t="s">
        <v>365</v>
      </c>
      <c r="K62" s="95"/>
      <c r="L62" s="95"/>
      <c r="M62" s="59"/>
      <c r="N62" s="59"/>
      <c r="O62" s="59"/>
      <c r="P62" s="59"/>
      <c r="Q62" s="59"/>
      <c r="R62" s="59"/>
      <c r="S62" s="59"/>
      <c r="T62" s="59"/>
      <c r="U62" s="59"/>
      <c r="V62" s="59"/>
    </row>
    <row r="63" s="60" customFormat="1" ht="152" customHeight="1" spans="1:22">
      <c r="A63" s="66">
        <v>60</v>
      </c>
      <c r="B63" s="76" t="s">
        <v>366</v>
      </c>
      <c r="C63" s="68" t="s">
        <v>84</v>
      </c>
      <c r="D63" s="68">
        <v>60</v>
      </c>
      <c r="E63" s="68">
        <v>3.5</v>
      </c>
      <c r="F63" s="68">
        <v>0</v>
      </c>
      <c r="G63" s="68">
        <f t="shared" si="3"/>
        <v>63.5</v>
      </c>
      <c r="H63" s="68">
        <f t="shared" si="4"/>
        <v>63.5</v>
      </c>
      <c r="I63" s="68">
        <f t="shared" si="5"/>
        <v>58</v>
      </c>
      <c r="J63" s="81" t="s">
        <v>367</v>
      </c>
      <c r="K63" s="95"/>
      <c r="L63" s="95"/>
      <c r="M63" s="59"/>
      <c r="N63" s="59"/>
      <c r="O63" s="59"/>
      <c r="P63" s="59"/>
      <c r="Q63" s="59"/>
      <c r="R63" s="59"/>
      <c r="S63" s="59"/>
      <c r="T63" s="59"/>
      <c r="U63" s="59"/>
      <c r="V63" s="59"/>
    </row>
    <row r="64" s="60" customFormat="1" ht="152" customHeight="1" spans="1:22">
      <c r="A64" s="66">
        <v>61</v>
      </c>
      <c r="B64" s="76" t="s">
        <v>368</v>
      </c>
      <c r="C64" s="68" t="s">
        <v>97</v>
      </c>
      <c r="D64" s="68">
        <v>60</v>
      </c>
      <c r="E64" s="68">
        <v>3.5</v>
      </c>
      <c r="F64" s="68">
        <v>0</v>
      </c>
      <c r="G64" s="68">
        <f t="shared" si="3"/>
        <v>63.5</v>
      </c>
      <c r="H64" s="68">
        <f t="shared" si="4"/>
        <v>63.5</v>
      </c>
      <c r="I64" s="68">
        <f t="shared" si="5"/>
        <v>58</v>
      </c>
      <c r="J64" s="81" t="s">
        <v>369</v>
      </c>
      <c r="K64" s="95"/>
      <c r="L64" s="95"/>
      <c r="M64" s="59"/>
      <c r="N64" s="59"/>
      <c r="O64" s="59"/>
      <c r="P64" s="59"/>
      <c r="Q64" s="59"/>
      <c r="R64" s="59"/>
      <c r="S64" s="59"/>
      <c r="T64" s="59"/>
      <c r="U64" s="59"/>
      <c r="V64" s="59"/>
    </row>
    <row r="65" s="60" customFormat="1" ht="152" customHeight="1" spans="1:22">
      <c r="A65" s="66">
        <v>62</v>
      </c>
      <c r="B65" s="76">
        <v>24008054</v>
      </c>
      <c r="C65" s="68" t="s">
        <v>42</v>
      </c>
      <c r="D65" s="68">
        <v>60</v>
      </c>
      <c r="E65" s="68">
        <v>3.5</v>
      </c>
      <c r="F65" s="68">
        <v>0</v>
      </c>
      <c r="G65" s="68">
        <f t="shared" si="3"/>
        <v>63.5</v>
      </c>
      <c r="H65" s="68">
        <f t="shared" si="4"/>
        <v>63.5</v>
      </c>
      <c r="I65" s="68">
        <f t="shared" si="5"/>
        <v>58</v>
      </c>
      <c r="J65" s="81" t="s">
        <v>370</v>
      </c>
      <c r="K65" s="95"/>
      <c r="L65" s="95"/>
      <c r="M65" s="59"/>
      <c r="N65" s="59"/>
      <c r="O65" s="59"/>
      <c r="P65" s="59"/>
      <c r="Q65" s="59"/>
      <c r="R65" s="59"/>
      <c r="S65" s="59"/>
      <c r="T65" s="59"/>
      <c r="U65" s="59"/>
      <c r="V65" s="59"/>
    </row>
    <row r="66" s="60" customFormat="1" ht="152" customHeight="1" spans="1:22">
      <c r="A66" s="66">
        <v>63</v>
      </c>
      <c r="B66" s="76">
        <v>24008063</v>
      </c>
      <c r="C66" s="68" t="s">
        <v>102</v>
      </c>
      <c r="D66" s="68">
        <v>60</v>
      </c>
      <c r="E66" s="68">
        <v>3</v>
      </c>
      <c r="F66" s="68">
        <v>0</v>
      </c>
      <c r="G66" s="68">
        <f t="shared" si="3"/>
        <v>63</v>
      </c>
      <c r="H66" s="68">
        <f t="shared" si="4"/>
        <v>63</v>
      </c>
      <c r="I66" s="68">
        <f t="shared" si="5"/>
        <v>63</v>
      </c>
      <c r="J66" s="81" t="s">
        <v>371</v>
      </c>
      <c r="K66" s="95"/>
      <c r="L66" s="95"/>
      <c r="M66" s="59"/>
      <c r="N66" s="59"/>
      <c r="O66" s="59"/>
      <c r="P66" s="59"/>
      <c r="Q66" s="59"/>
      <c r="R66" s="59"/>
      <c r="S66" s="59"/>
      <c r="T66" s="59"/>
      <c r="U66" s="59"/>
      <c r="V66" s="59"/>
    </row>
    <row r="67" s="60" customFormat="1" ht="152" customHeight="1" spans="1:22">
      <c r="A67" s="66">
        <v>64</v>
      </c>
      <c r="B67" s="76" t="s">
        <v>372</v>
      </c>
      <c r="C67" s="68" t="s">
        <v>144</v>
      </c>
      <c r="D67" s="68">
        <v>60</v>
      </c>
      <c r="E67" s="68">
        <v>3</v>
      </c>
      <c r="F67" s="68">
        <v>0</v>
      </c>
      <c r="G67" s="68">
        <f t="shared" si="3"/>
        <v>63</v>
      </c>
      <c r="H67" s="68">
        <f t="shared" si="4"/>
        <v>63</v>
      </c>
      <c r="I67" s="68">
        <f t="shared" si="5"/>
        <v>63</v>
      </c>
      <c r="J67" s="81" t="s">
        <v>373</v>
      </c>
      <c r="K67" s="95"/>
      <c r="L67" s="95"/>
      <c r="M67" s="59"/>
      <c r="N67" s="59"/>
      <c r="O67" s="59"/>
      <c r="P67" s="59"/>
      <c r="Q67" s="59"/>
      <c r="R67" s="59"/>
      <c r="S67" s="59"/>
      <c r="T67" s="59"/>
      <c r="U67" s="59"/>
      <c r="V67" s="59"/>
    </row>
    <row r="68" s="60" customFormat="1" ht="152" customHeight="1" spans="1:22">
      <c r="A68" s="66">
        <v>65</v>
      </c>
      <c r="B68" s="76" t="s">
        <v>374</v>
      </c>
      <c r="C68" s="68" t="s">
        <v>138</v>
      </c>
      <c r="D68" s="68">
        <v>60</v>
      </c>
      <c r="E68" s="68">
        <v>4</v>
      </c>
      <c r="F68" s="68">
        <v>1</v>
      </c>
      <c r="G68" s="68">
        <f t="shared" si="3"/>
        <v>63</v>
      </c>
      <c r="H68" s="68">
        <f t="shared" si="4"/>
        <v>63</v>
      </c>
      <c r="I68" s="68">
        <f t="shared" si="5"/>
        <v>63</v>
      </c>
      <c r="J68" s="81" t="s">
        <v>375</v>
      </c>
      <c r="K68" s="95"/>
      <c r="L68" s="95"/>
      <c r="M68" s="59"/>
      <c r="N68" s="59"/>
      <c r="O68" s="59"/>
      <c r="P68" s="59"/>
      <c r="Q68" s="59"/>
      <c r="R68" s="59"/>
      <c r="S68" s="59"/>
      <c r="T68" s="59"/>
      <c r="U68" s="59"/>
      <c r="V68" s="59"/>
    </row>
    <row r="69" s="60" customFormat="1" ht="152" customHeight="1" spans="1:22">
      <c r="A69" s="66">
        <v>66</v>
      </c>
      <c r="B69" s="76">
        <v>24008004</v>
      </c>
      <c r="C69" s="68" t="s">
        <v>117</v>
      </c>
      <c r="D69" s="68">
        <v>60</v>
      </c>
      <c r="E69" s="68">
        <v>2.5</v>
      </c>
      <c r="F69" s="68">
        <v>0</v>
      </c>
      <c r="G69" s="68">
        <f t="shared" si="3"/>
        <v>62.5</v>
      </c>
      <c r="H69" s="68">
        <f t="shared" si="4"/>
        <v>62.5</v>
      </c>
      <c r="I69" s="68">
        <f t="shared" si="5"/>
        <v>66</v>
      </c>
      <c r="J69" s="81" t="s">
        <v>376</v>
      </c>
      <c r="K69" s="95"/>
      <c r="L69" s="95"/>
      <c r="M69" s="59"/>
      <c r="N69" s="59"/>
      <c r="O69" s="59"/>
      <c r="P69" s="59"/>
      <c r="Q69" s="59"/>
      <c r="R69" s="59"/>
      <c r="S69" s="59"/>
      <c r="T69" s="59"/>
      <c r="U69" s="59"/>
      <c r="V69" s="59"/>
    </row>
    <row r="70" s="60" customFormat="1" ht="152" customHeight="1" spans="1:22">
      <c r="A70" s="66">
        <v>67</v>
      </c>
      <c r="B70" s="76">
        <v>24008035</v>
      </c>
      <c r="C70" s="68" t="s">
        <v>124</v>
      </c>
      <c r="D70" s="68">
        <v>60</v>
      </c>
      <c r="E70" s="68">
        <v>2.5</v>
      </c>
      <c r="F70" s="68">
        <v>0</v>
      </c>
      <c r="G70" s="68">
        <f t="shared" si="3"/>
        <v>62.5</v>
      </c>
      <c r="H70" s="68">
        <f t="shared" si="4"/>
        <v>62.5</v>
      </c>
      <c r="I70" s="68">
        <f t="shared" si="5"/>
        <v>66</v>
      </c>
      <c r="J70" s="81" t="s">
        <v>377</v>
      </c>
      <c r="K70" s="95"/>
      <c r="L70" s="95"/>
      <c r="M70" s="59"/>
      <c r="N70" s="59"/>
      <c r="O70" s="59"/>
      <c r="P70" s="59"/>
      <c r="Q70" s="59"/>
      <c r="R70" s="59"/>
      <c r="S70" s="59"/>
      <c r="T70" s="59"/>
      <c r="U70" s="59"/>
      <c r="V70" s="59"/>
    </row>
    <row r="71" s="60" customFormat="1" ht="152" customHeight="1" spans="1:22">
      <c r="A71" s="66">
        <v>68</v>
      </c>
      <c r="B71" s="76" t="s">
        <v>378</v>
      </c>
      <c r="C71" s="68" t="s">
        <v>80</v>
      </c>
      <c r="D71" s="68">
        <v>60</v>
      </c>
      <c r="E71" s="68">
        <v>2.5</v>
      </c>
      <c r="F71" s="68">
        <v>0</v>
      </c>
      <c r="G71" s="68">
        <f t="shared" si="3"/>
        <v>62.5</v>
      </c>
      <c r="H71" s="68">
        <f t="shared" si="4"/>
        <v>62.5</v>
      </c>
      <c r="I71" s="68">
        <f t="shared" si="5"/>
        <v>66</v>
      </c>
      <c r="J71" s="81" t="s">
        <v>379</v>
      </c>
      <c r="K71" s="95"/>
      <c r="L71" s="95"/>
      <c r="M71" s="59"/>
      <c r="N71" s="59"/>
      <c r="O71" s="59"/>
      <c r="P71" s="59"/>
      <c r="Q71" s="59"/>
      <c r="R71" s="59"/>
      <c r="S71" s="59"/>
      <c r="T71" s="59"/>
      <c r="U71" s="59"/>
      <c r="V71" s="59"/>
    </row>
    <row r="72" s="60" customFormat="1" ht="152" customHeight="1" spans="1:22">
      <c r="A72" s="66">
        <v>69</v>
      </c>
      <c r="B72" s="76" t="s">
        <v>380</v>
      </c>
      <c r="C72" s="68" t="s">
        <v>34</v>
      </c>
      <c r="D72" s="68">
        <v>60</v>
      </c>
      <c r="E72" s="68">
        <v>2.5</v>
      </c>
      <c r="F72" s="68">
        <v>0</v>
      </c>
      <c r="G72" s="68">
        <f t="shared" si="3"/>
        <v>62.5</v>
      </c>
      <c r="H72" s="68">
        <f t="shared" si="4"/>
        <v>62.5</v>
      </c>
      <c r="I72" s="68">
        <f t="shared" si="5"/>
        <v>66</v>
      </c>
      <c r="J72" s="81" t="s">
        <v>381</v>
      </c>
      <c r="K72" s="95"/>
      <c r="L72" s="95"/>
      <c r="M72" s="59"/>
      <c r="N72" s="59"/>
      <c r="O72" s="59"/>
      <c r="P72" s="59"/>
      <c r="Q72" s="59"/>
      <c r="R72" s="59"/>
      <c r="S72" s="59"/>
      <c r="T72" s="59"/>
      <c r="U72" s="59"/>
      <c r="V72" s="59"/>
    </row>
    <row r="73" s="60" customFormat="1" ht="152" customHeight="1" spans="1:22">
      <c r="A73" s="66">
        <v>70</v>
      </c>
      <c r="B73" s="76">
        <v>24008089</v>
      </c>
      <c r="C73" s="68" t="s">
        <v>114</v>
      </c>
      <c r="D73" s="68">
        <v>60</v>
      </c>
      <c r="E73" s="68">
        <v>2.5</v>
      </c>
      <c r="F73" s="68">
        <v>0</v>
      </c>
      <c r="G73" s="68">
        <f t="shared" si="3"/>
        <v>62.5</v>
      </c>
      <c r="H73" s="68">
        <f t="shared" si="4"/>
        <v>62.5</v>
      </c>
      <c r="I73" s="68">
        <f t="shared" si="5"/>
        <v>66</v>
      </c>
      <c r="J73" s="81" t="s">
        <v>382</v>
      </c>
      <c r="K73" s="95"/>
      <c r="L73" s="95"/>
      <c r="M73" s="59"/>
      <c r="N73" s="59"/>
      <c r="O73" s="59"/>
      <c r="P73" s="59"/>
      <c r="Q73" s="59"/>
      <c r="R73" s="59"/>
      <c r="S73" s="59"/>
      <c r="T73" s="59"/>
      <c r="U73" s="59"/>
      <c r="V73" s="59"/>
    </row>
    <row r="74" s="60" customFormat="1" ht="152" customHeight="1" spans="1:22">
      <c r="A74" s="66">
        <v>71</v>
      </c>
      <c r="B74" s="76">
        <v>24008072</v>
      </c>
      <c r="C74" s="68" t="s">
        <v>67</v>
      </c>
      <c r="D74" s="68">
        <v>60</v>
      </c>
      <c r="E74" s="68">
        <v>2</v>
      </c>
      <c r="F74" s="68">
        <v>0</v>
      </c>
      <c r="G74" s="68">
        <f t="shared" si="3"/>
        <v>62</v>
      </c>
      <c r="H74" s="68">
        <f t="shared" si="4"/>
        <v>62</v>
      </c>
      <c r="I74" s="68">
        <f t="shared" si="5"/>
        <v>71</v>
      </c>
      <c r="J74" s="81" t="s">
        <v>383</v>
      </c>
      <c r="K74" s="95"/>
      <c r="L74" s="95"/>
      <c r="M74" s="59"/>
      <c r="N74" s="59"/>
      <c r="O74" s="59"/>
      <c r="P74" s="59"/>
      <c r="Q74" s="59"/>
      <c r="R74" s="59"/>
      <c r="S74" s="59"/>
      <c r="T74" s="59"/>
      <c r="U74" s="59"/>
      <c r="V74" s="59"/>
    </row>
    <row r="75" s="60" customFormat="1" ht="152" customHeight="1" spans="1:22">
      <c r="A75" s="66">
        <v>72</v>
      </c>
      <c r="B75" s="76" t="s">
        <v>74</v>
      </c>
      <c r="C75" s="68" t="s">
        <v>75</v>
      </c>
      <c r="D75" s="68">
        <v>60</v>
      </c>
      <c r="E75" s="68">
        <v>2</v>
      </c>
      <c r="F75" s="68">
        <v>0</v>
      </c>
      <c r="G75" s="68">
        <f t="shared" si="3"/>
        <v>62</v>
      </c>
      <c r="H75" s="68">
        <f t="shared" si="4"/>
        <v>62</v>
      </c>
      <c r="I75" s="68">
        <f t="shared" si="5"/>
        <v>71</v>
      </c>
      <c r="J75" s="81" t="s">
        <v>384</v>
      </c>
      <c r="K75" s="95"/>
      <c r="L75" s="95"/>
      <c r="M75" s="59"/>
      <c r="N75" s="59"/>
      <c r="O75" s="59"/>
      <c r="P75" s="59"/>
      <c r="Q75" s="59"/>
      <c r="R75" s="59"/>
      <c r="S75" s="59"/>
      <c r="T75" s="59"/>
      <c r="U75" s="59"/>
      <c r="V75" s="59"/>
    </row>
    <row r="76" s="61" customFormat="1" ht="220" customHeight="1" spans="1:22">
      <c r="A76" s="66">
        <v>73</v>
      </c>
      <c r="B76" s="69">
        <v>24008058</v>
      </c>
      <c r="C76" s="68" t="s">
        <v>29</v>
      </c>
      <c r="D76" s="68">
        <v>60</v>
      </c>
      <c r="E76" s="68">
        <v>2</v>
      </c>
      <c r="F76" s="68">
        <v>0</v>
      </c>
      <c r="G76" s="68">
        <f t="shared" si="3"/>
        <v>62</v>
      </c>
      <c r="H76" s="68">
        <f t="shared" si="4"/>
        <v>62</v>
      </c>
      <c r="I76" s="68">
        <f t="shared" ref="I69:I100" si="6">RANK(H76,$H$4:$H$116)</f>
        <v>71</v>
      </c>
      <c r="J76" s="81" t="s">
        <v>385</v>
      </c>
      <c r="K76" s="82"/>
      <c r="L76" s="82"/>
      <c r="M76" s="7"/>
      <c r="N76" s="7"/>
      <c r="O76" s="7"/>
      <c r="P76" s="7"/>
      <c r="Q76" s="7"/>
      <c r="R76" s="7"/>
      <c r="S76" s="7"/>
      <c r="T76" s="7"/>
      <c r="U76" s="7"/>
      <c r="V76" s="7"/>
    </row>
    <row r="77" s="61" customFormat="1" ht="220" customHeight="1" spans="1:22">
      <c r="A77" s="66">
        <v>74</v>
      </c>
      <c r="B77" s="69" t="s">
        <v>72</v>
      </c>
      <c r="C77" s="68" t="s">
        <v>73</v>
      </c>
      <c r="D77" s="68">
        <v>60</v>
      </c>
      <c r="E77" s="68">
        <v>2</v>
      </c>
      <c r="F77" s="68">
        <v>0</v>
      </c>
      <c r="G77" s="68">
        <f t="shared" si="3"/>
        <v>62</v>
      </c>
      <c r="H77" s="68">
        <f t="shared" si="4"/>
        <v>62</v>
      </c>
      <c r="I77" s="68">
        <f t="shared" si="6"/>
        <v>71</v>
      </c>
      <c r="J77" s="81" t="s">
        <v>386</v>
      </c>
      <c r="K77" s="82"/>
      <c r="L77" s="82"/>
      <c r="M77" s="7"/>
      <c r="N77" s="7"/>
      <c r="O77" s="7"/>
      <c r="P77" s="7"/>
      <c r="Q77" s="7"/>
      <c r="R77" s="7"/>
      <c r="S77" s="7"/>
      <c r="T77" s="7"/>
      <c r="U77" s="7"/>
      <c r="V77" s="7"/>
    </row>
    <row r="78" s="60" customFormat="1" ht="273" customHeight="1" spans="1:22">
      <c r="A78" s="66">
        <v>75</v>
      </c>
      <c r="B78" s="76" t="s">
        <v>105</v>
      </c>
      <c r="C78" s="70" t="s">
        <v>106</v>
      </c>
      <c r="D78" s="68">
        <v>60</v>
      </c>
      <c r="E78" s="68">
        <v>2</v>
      </c>
      <c r="F78" s="68">
        <v>0</v>
      </c>
      <c r="G78" s="68">
        <f t="shared" si="3"/>
        <v>62</v>
      </c>
      <c r="H78" s="68">
        <f t="shared" si="4"/>
        <v>62</v>
      </c>
      <c r="I78" s="68">
        <f t="shared" si="6"/>
        <v>71</v>
      </c>
      <c r="J78" s="94" t="s">
        <v>386</v>
      </c>
      <c r="K78" s="98"/>
      <c r="L78" s="93"/>
      <c r="M78" s="59"/>
      <c r="N78" s="59"/>
      <c r="O78" s="59"/>
      <c r="P78" s="59"/>
      <c r="Q78" s="59"/>
      <c r="R78" s="59"/>
      <c r="S78" s="59"/>
      <c r="T78" s="59"/>
      <c r="U78" s="59"/>
      <c r="V78" s="59"/>
    </row>
    <row r="79" s="60" customFormat="1" ht="273" customHeight="1" spans="1:22">
      <c r="A79" s="66">
        <v>76</v>
      </c>
      <c r="B79" s="76">
        <v>24008068</v>
      </c>
      <c r="C79" s="70" t="s">
        <v>35</v>
      </c>
      <c r="D79" s="68">
        <v>60</v>
      </c>
      <c r="E79" s="68">
        <v>2</v>
      </c>
      <c r="F79" s="68">
        <v>0</v>
      </c>
      <c r="G79" s="68">
        <f t="shared" si="3"/>
        <v>62</v>
      </c>
      <c r="H79" s="68">
        <f t="shared" si="4"/>
        <v>62</v>
      </c>
      <c r="I79" s="68">
        <f t="shared" si="6"/>
        <v>71</v>
      </c>
      <c r="J79" s="94" t="s">
        <v>387</v>
      </c>
      <c r="K79" s="98"/>
      <c r="L79" s="93"/>
      <c r="M79" s="59"/>
      <c r="N79" s="59"/>
      <c r="O79" s="59"/>
      <c r="P79" s="59"/>
      <c r="Q79" s="59"/>
      <c r="R79" s="59"/>
      <c r="S79" s="59"/>
      <c r="T79" s="59"/>
      <c r="U79" s="59"/>
      <c r="V79" s="59"/>
    </row>
    <row r="80" ht="90" customHeight="1" spans="1:12">
      <c r="A80" s="66">
        <v>77</v>
      </c>
      <c r="B80" s="76">
        <v>24008096</v>
      </c>
      <c r="C80" s="99" t="s">
        <v>118</v>
      </c>
      <c r="D80" s="99">
        <v>60</v>
      </c>
      <c r="E80" s="99">
        <v>2</v>
      </c>
      <c r="F80" s="99">
        <v>0</v>
      </c>
      <c r="G80" s="68">
        <f t="shared" si="3"/>
        <v>62</v>
      </c>
      <c r="H80" s="68">
        <f t="shared" si="4"/>
        <v>62</v>
      </c>
      <c r="I80" s="68">
        <f t="shared" si="6"/>
        <v>71</v>
      </c>
      <c r="J80" s="104" t="s">
        <v>388</v>
      </c>
      <c r="K80" s="82"/>
      <c r="L80" s="82"/>
    </row>
    <row r="81" ht="89" customHeight="1" spans="1:12">
      <c r="A81" s="66">
        <v>78</v>
      </c>
      <c r="B81" s="76" t="s">
        <v>88</v>
      </c>
      <c r="C81" s="99" t="s">
        <v>89</v>
      </c>
      <c r="D81" s="99">
        <v>60</v>
      </c>
      <c r="E81" s="99">
        <v>2</v>
      </c>
      <c r="F81" s="99">
        <v>0</v>
      </c>
      <c r="G81" s="68">
        <f t="shared" si="3"/>
        <v>62</v>
      </c>
      <c r="H81" s="68">
        <f t="shared" si="4"/>
        <v>62</v>
      </c>
      <c r="I81" s="68">
        <f t="shared" si="6"/>
        <v>71</v>
      </c>
      <c r="J81" s="105" t="s">
        <v>389</v>
      </c>
      <c r="K81" s="106"/>
      <c r="L81" s="106"/>
    </row>
    <row r="82" s="61" customFormat="1" ht="112" customHeight="1" spans="1:22">
      <c r="A82" s="66">
        <v>79</v>
      </c>
      <c r="B82" s="69" t="s">
        <v>390</v>
      </c>
      <c r="C82" s="70" t="s">
        <v>110</v>
      </c>
      <c r="D82" s="72">
        <v>60</v>
      </c>
      <c r="E82" s="72">
        <v>2</v>
      </c>
      <c r="F82" s="72">
        <v>0</v>
      </c>
      <c r="G82" s="68">
        <f t="shared" si="3"/>
        <v>62</v>
      </c>
      <c r="H82" s="68">
        <f t="shared" si="4"/>
        <v>62</v>
      </c>
      <c r="I82" s="68">
        <f t="shared" si="6"/>
        <v>71</v>
      </c>
      <c r="J82" s="86" t="s">
        <v>391</v>
      </c>
      <c r="K82" s="83"/>
      <c r="L82" s="84"/>
      <c r="M82" s="7"/>
      <c r="N82" s="7"/>
      <c r="O82" s="7"/>
      <c r="P82" s="7"/>
      <c r="Q82" s="7"/>
      <c r="R82" s="7"/>
      <c r="S82" s="7"/>
      <c r="T82" s="7"/>
      <c r="U82" s="7"/>
      <c r="V82" s="7"/>
    </row>
    <row r="83" s="60" customFormat="1" ht="85" customHeight="1" spans="1:22">
      <c r="A83" s="66">
        <v>80</v>
      </c>
      <c r="B83" s="76">
        <v>24008064</v>
      </c>
      <c r="C83" s="99" t="s">
        <v>93</v>
      </c>
      <c r="D83" s="99">
        <v>60</v>
      </c>
      <c r="E83" s="99">
        <v>2</v>
      </c>
      <c r="F83" s="99">
        <v>0</v>
      </c>
      <c r="G83" s="68">
        <f t="shared" si="3"/>
        <v>62</v>
      </c>
      <c r="H83" s="68">
        <f t="shared" si="4"/>
        <v>62</v>
      </c>
      <c r="I83" s="68">
        <f t="shared" si="6"/>
        <v>71</v>
      </c>
      <c r="J83" s="105" t="s">
        <v>392</v>
      </c>
      <c r="K83" s="82"/>
      <c r="L83" s="82"/>
      <c r="M83" s="107"/>
      <c r="N83" s="107"/>
      <c r="O83" s="59"/>
      <c r="P83" s="59"/>
      <c r="Q83" s="59"/>
      <c r="R83" s="59"/>
      <c r="S83" s="59"/>
      <c r="T83" s="59"/>
      <c r="U83" s="59"/>
      <c r="V83" s="59"/>
    </row>
    <row r="84" s="61" customFormat="1" ht="85" customHeight="1" spans="1:22">
      <c r="A84" s="66">
        <v>81</v>
      </c>
      <c r="B84" s="75">
        <v>24008084</v>
      </c>
      <c r="C84" s="100" t="s">
        <v>147</v>
      </c>
      <c r="D84" s="99">
        <v>60</v>
      </c>
      <c r="E84" s="99">
        <v>2</v>
      </c>
      <c r="F84" s="99">
        <v>0</v>
      </c>
      <c r="G84" s="68">
        <f t="shared" si="3"/>
        <v>62</v>
      </c>
      <c r="H84" s="68">
        <f t="shared" si="4"/>
        <v>62</v>
      </c>
      <c r="I84" s="68">
        <f t="shared" si="6"/>
        <v>71</v>
      </c>
      <c r="J84" s="104" t="s">
        <v>393</v>
      </c>
      <c r="K84" s="80"/>
      <c r="L84" s="80"/>
      <c r="M84" s="108"/>
      <c r="N84" s="108"/>
      <c r="O84" s="7"/>
      <c r="P84" s="7"/>
      <c r="Q84" s="7"/>
      <c r="R84" s="7"/>
      <c r="S84" s="7"/>
      <c r="T84" s="7"/>
      <c r="U84" s="7"/>
      <c r="V84" s="7"/>
    </row>
    <row r="85" ht="84" customHeight="1" spans="1:14">
      <c r="A85" s="66">
        <v>82</v>
      </c>
      <c r="B85" s="76">
        <v>24008024</v>
      </c>
      <c r="C85" s="99" t="s">
        <v>103</v>
      </c>
      <c r="D85" s="99">
        <v>60</v>
      </c>
      <c r="E85" s="99">
        <v>1.5</v>
      </c>
      <c r="F85" s="99">
        <v>0</v>
      </c>
      <c r="G85" s="68">
        <f t="shared" si="3"/>
        <v>61.5</v>
      </c>
      <c r="H85" s="68">
        <f t="shared" si="4"/>
        <v>61.5</v>
      </c>
      <c r="I85" s="68">
        <f t="shared" si="6"/>
        <v>82</v>
      </c>
      <c r="J85" s="104" t="s">
        <v>394</v>
      </c>
      <c r="K85" s="82"/>
      <c r="L85" s="82"/>
      <c r="M85" s="108"/>
      <c r="N85" s="108"/>
    </row>
    <row r="86" ht="109" customHeight="1" spans="1:14">
      <c r="A86" s="66">
        <v>83</v>
      </c>
      <c r="B86" s="76" t="s">
        <v>395</v>
      </c>
      <c r="C86" s="100" t="s">
        <v>107</v>
      </c>
      <c r="D86" s="101">
        <v>60</v>
      </c>
      <c r="E86" s="101">
        <v>2</v>
      </c>
      <c r="F86" s="101">
        <v>0.5</v>
      </c>
      <c r="G86" s="68">
        <f t="shared" si="3"/>
        <v>61.5</v>
      </c>
      <c r="H86" s="68">
        <f t="shared" si="4"/>
        <v>61.5</v>
      </c>
      <c r="I86" s="68">
        <f t="shared" si="6"/>
        <v>82</v>
      </c>
      <c r="J86" s="105" t="s">
        <v>396</v>
      </c>
      <c r="K86" s="84"/>
      <c r="L86" s="84"/>
      <c r="M86" s="109"/>
      <c r="N86" s="109"/>
    </row>
    <row r="87" s="61" customFormat="1" ht="109" customHeight="1" spans="1:22">
      <c r="A87" s="66">
        <v>84</v>
      </c>
      <c r="B87" s="69" t="s">
        <v>397</v>
      </c>
      <c r="C87" s="70" t="s">
        <v>95</v>
      </c>
      <c r="D87" s="72">
        <v>60</v>
      </c>
      <c r="E87" s="72">
        <v>2</v>
      </c>
      <c r="F87" s="72">
        <v>0.5</v>
      </c>
      <c r="G87" s="68">
        <f t="shared" si="3"/>
        <v>61.5</v>
      </c>
      <c r="H87" s="68">
        <f t="shared" si="4"/>
        <v>61.5</v>
      </c>
      <c r="I87" s="68">
        <f t="shared" si="6"/>
        <v>82</v>
      </c>
      <c r="J87" s="81" t="s">
        <v>398</v>
      </c>
      <c r="K87" s="84"/>
      <c r="L87" s="84"/>
      <c r="M87" s="7"/>
      <c r="N87" s="7"/>
      <c r="O87" s="7"/>
      <c r="P87" s="7"/>
      <c r="Q87" s="7"/>
      <c r="R87" s="7"/>
      <c r="S87" s="7"/>
      <c r="T87" s="7"/>
      <c r="U87" s="7"/>
      <c r="V87" s="7"/>
    </row>
    <row r="88" s="60" customFormat="1" ht="78" customHeight="1" spans="1:22">
      <c r="A88" s="66">
        <v>85</v>
      </c>
      <c r="B88" s="102">
        <v>24008080</v>
      </c>
      <c r="C88" s="102" t="s">
        <v>45</v>
      </c>
      <c r="D88" s="101">
        <v>60</v>
      </c>
      <c r="E88" s="101">
        <v>1.5</v>
      </c>
      <c r="F88" s="101">
        <v>0</v>
      </c>
      <c r="G88" s="68">
        <f t="shared" si="3"/>
        <v>61.5</v>
      </c>
      <c r="H88" s="68">
        <f t="shared" si="4"/>
        <v>61.5</v>
      </c>
      <c r="I88" s="68">
        <f t="shared" si="6"/>
        <v>82</v>
      </c>
      <c r="J88" s="104" t="s">
        <v>399</v>
      </c>
      <c r="K88" s="92"/>
      <c r="L88" s="84"/>
      <c r="M88" s="107"/>
      <c r="N88" s="107"/>
      <c r="O88" s="59"/>
      <c r="P88" s="59"/>
      <c r="Q88" s="59"/>
      <c r="R88" s="59"/>
      <c r="S88" s="59"/>
      <c r="T88" s="59"/>
      <c r="U88" s="59"/>
      <c r="V88" s="59"/>
    </row>
    <row r="89" s="61" customFormat="1" ht="105" customHeight="1" spans="1:22">
      <c r="A89" s="66">
        <v>86</v>
      </c>
      <c r="B89" s="76">
        <v>24008088</v>
      </c>
      <c r="C89" s="99" t="s">
        <v>99</v>
      </c>
      <c r="D89" s="99">
        <v>60</v>
      </c>
      <c r="E89" s="99">
        <v>3.5</v>
      </c>
      <c r="F89" s="99">
        <v>3</v>
      </c>
      <c r="G89" s="68">
        <f t="shared" si="3"/>
        <v>60.5</v>
      </c>
      <c r="H89" s="68">
        <f t="shared" si="4"/>
        <v>60.5</v>
      </c>
      <c r="I89" s="68">
        <f t="shared" si="6"/>
        <v>86</v>
      </c>
      <c r="J89" s="104" t="s">
        <v>400</v>
      </c>
      <c r="K89" s="82"/>
      <c r="L89" s="82"/>
      <c r="M89" s="108"/>
      <c r="N89" s="108"/>
      <c r="O89" s="7"/>
      <c r="P89" s="7"/>
      <c r="Q89" s="7"/>
      <c r="R89" s="7"/>
      <c r="S89" s="7"/>
      <c r="T89" s="7"/>
      <c r="U89" s="7"/>
      <c r="V89" s="7"/>
    </row>
    <row r="90" s="60" customFormat="1" ht="87" customHeight="1" spans="1:22">
      <c r="A90" s="66">
        <v>87</v>
      </c>
      <c r="B90" s="75">
        <v>24008028</v>
      </c>
      <c r="C90" s="99" t="s">
        <v>98</v>
      </c>
      <c r="D90" s="99">
        <v>60</v>
      </c>
      <c r="E90" s="99">
        <v>1.5</v>
      </c>
      <c r="F90" s="99">
        <v>1</v>
      </c>
      <c r="G90" s="68">
        <f t="shared" si="3"/>
        <v>60.5</v>
      </c>
      <c r="H90" s="68">
        <f t="shared" si="4"/>
        <v>60.5</v>
      </c>
      <c r="I90" s="68">
        <f t="shared" si="6"/>
        <v>86</v>
      </c>
      <c r="J90" s="105" t="s">
        <v>401</v>
      </c>
      <c r="K90" s="80"/>
      <c r="L90" s="80"/>
      <c r="M90" s="59"/>
      <c r="N90" s="59"/>
      <c r="O90" s="59"/>
      <c r="P90" s="59"/>
      <c r="Q90" s="59"/>
      <c r="R90" s="59"/>
      <c r="S90" s="59"/>
      <c r="T90" s="59"/>
      <c r="U90" s="59"/>
      <c r="V90" s="59"/>
    </row>
    <row r="91" ht="100" customHeight="1" spans="1:12">
      <c r="A91" s="66">
        <v>88</v>
      </c>
      <c r="B91" s="76" t="s">
        <v>140</v>
      </c>
      <c r="C91" s="100" t="s">
        <v>141</v>
      </c>
      <c r="D91" s="99">
        <v>60</v>
      </c>
      <c r="E91" s="99">
        <v>1.5</v>
      </c>
      <c r="F91" s="99">
        <v>1</v>
      </c>
      <c r="G91" s="68">
        <f t="shared" si="3"/>
        <v>60.5</v>
      </c>
      <c r="H91" s="68">
        <f t="shared" si="4"/>
        <v>60.5</v>
      </c>
      <c r="I91" s="68">
        <f t="shared" si="6"/>
        <v>86</v>
      </c>
      <c r="J91" s="104" t="s">
        <v>402</v>
      </c>
      <c r="K91" s="87"/>
      <c r="L91" s="80"/>
    </row>
    <row r="92" ht="30" customHeight="1" spans="1:12">
      <c r="A92" s="66">
        <v>89</v>
      </c>
      <c r="B92" s="76">
        <v>24008112</v>
      </c>
      <c r="C92" s="99" t="s">
        <v>143</v>
      </c>
      <c r="D92" s="99">
        <v>60</v>
      </c>
      <c r="E92" s="99">
        <v>0</v>
      </c>
      <c r="F92" s="99">
        <v>0</v>
      </c>
      <c r="G92" s="68">
        <f t="shared" si="3"/>
        <v>60</v>
      </c>
      <c r="H92" s="68">
        <f t="shared" si="4"/>
        <v>60</v>
      </c>
      <c r="I92" s="68">
        <f t="shared" si="6"/>
        <v>89</v>
      </c>
      <c r="J92" s="105" t="s">
        <v>19</v>
      </c>
      <c r="K92" s="82"/>
      <c r="L92" s="82"/>
    </row>
    <row r="93" ht="30" customHeight="1" spans="1:12">
      <c r="A93" s="66">
        <v>90</v>
      </c>
      <c r="B93" s="76">
        <v>24008065</v>
      </c>
      <c r="C93" s="99" t="s">
        <v>120</v>
      </c>
      <c r="D93" s="99">
        <v>60</v>
      </c>
      <c r="E93" s="99">
        <v>0</v>
      </c>
      <c r="F93" s="99">
        <v>0</v>
      </c>
      <c r="G93" s="68">
        <f t="shared" si="3"/>
        <v>60</v>
      </c>
      <c r="H93" s="68">
        <f t="shared" si="4"/>
        <v>60</v>
      </c>
      <c r="I93" s="68">
        <f t="shared" si="6"/>
        <v>89</v>
      </c>
      <c r="J93" s="104" t="s">
        <v>19</v>
      </c>
      <c r="K93" s="82"/>
      <c r="L93" s="82"/>
    </row>
    <row r="94" ht="30" customHeight="1" spans="1:12">
      <c r="A94" s="66">
        <v>91</v>
      </c>
      <c r="B94" s="76">
        <v>24008083</v>
      </c>
      <c r="C94" s="99" t="s">
        <v>121</v>
      </c>
      <c r="D94" s="99">
        <v>60</v>
      </c>
      <c r="E94" s="99">
        <v>0</v>
      </c>
      <c r="F94" s="99">
        <v>0</v>
      </c>
      <c r="G94" s="68">
        <f t="shared" si="3"/>
        <v>60</v>
      </c>
      <c r="H94" s="68">
        <f t="shared" si="4"/>
        <v>60</v>
      </c>
      <c r="I94" s="68">
        <f t="shared" si="6"/>
        <v>89</v>
      </c>
      <c r="J94" s="104" t="s">
        <v>19</v>
      </c>
      <c r="K94" s="82"/>
      <c r="L94" s="82"/>
    </row>
    <row r="95" s="61" customFormat="1" ht="30" customHeight="1" spans="1:22">
      <c r="A95" s="66">
        <v>92</v>
      </c>
      <c r="B95" s="76">
        <v>24008095</v>
      </c>
      <c r="C95" s="99" t="s">
        <v>125</v>
      </c>
      <c r="D95" s="99">
        <v>60</v>
      </c>
      <c r="E95" s="99">
        <v>0</v>
      </c>
      <c r="F95" s="99">
        <v>0</v>
      </c>
      <c r="G95" s="68">
        <f t="shared" si="3"/>
        <v>60</v>
      </c>
      <c r="H95" s="68">
        <f t="shared" si="4"/>
        <v>60</v>
      </c>
      <c r="I95" s="68">
        <f t="shared" si="6"/>
        <v>89</v>
      </c>
      <c r="J95" s="104" t="s">
        <v>19</v>
      </c>
      <c r="K95" s="82"/>
      <c r="L95" s="82"/>
      <c r="M95" s="7"/>
      <c r="N95" s="7"/>
      <c r="O95" s="7"/>
      <c r="P95" s="7"/>
      <c r="Q95" s="7"/>
      <c r="R95" s="7"/>
      <c r="S95" s="7"/>
      <c r="T95" s="7"/>
      <c r="U95" s="7"/>
      <c r="V95" s="7"/>
    </row>
    <row r="96" s="60" customFormat="1" ht="30" customHeight="1" spans="1:22">
      <c r="A96" s="66">
        <v>93</v>
      </c>
      <c r="B96" s="75">
        <v>24008010</v>
      </c>
      <c r="C96" s="103" t="s">
        <v>123</v>
      </c>
      <c r="D96" s="101">
        <v>60</v>
      </c>
      <c r="E96" s="101">
        <v>0</v>
      </c>
      <c r="F96" s="101">
        <v>0</v>
      </c>
      <c r="G96" s="68">
        <f t="shared" si="3"/>
        <v>60</v>
      </c>
      <c r="H96" s="68">
        <f t="shared" si="4"/>
        <v>60</v>
      </c>
      <c r="I96" s="68">
        <f t="shared" si="6"/>
        <v>89</v>
      </c>
      <c r="J96" s="105" t="s">
        <v>19</v>
      </c>
      <c r="K96" s="84"/>
      <c r="L96" s="84"/>
      <c r="M96" s="59"/>
      <c r="N96" s="59"/>
      <c r="O96" s="59"/>
      <c r="P96" s="59"/>
      <c r="Q96" s="59"/>
      <c r="R96" s="59"/>
      <c r="S96" s="59"/>
      <c r="T96" s="59"/>
      <c r="U96" s="59"/>
      <c r="V96" s="59"/>
    </row>
    <row r="97" s="61" customFormat="1" ht="30" customHeight="1" spans="1:22">
      <c r="A97" s="66">
        <v>94</v>
      </c>
      <c r="B97" s="74">
        <v>24008051</v>
      </c>
      <c r="C97" s="74" t="s">
        <v>101</v>
      </c>
      <c r="D97" s="72">
        <v>60</v>
      </c>
      <c r="E97" s="72">
        <v>0</v>
      </c>
      <c r="F97" s="72">
        <v>0</v>
      </c>
      <c r="G97" s="68">
        <f t="shared" si="3"/>
        <v>60</v>
      </c>
      <c r="H97" s="68">
        <f t="shared" si="4"/>
        <v>60</v>
      </c>
      <c r="I97" s="68">
        <f t="shared" si="6"/>
        <v>89</v>
      </c>
      <c r="J97" s="81" t="s">
        <v>19</v>
      </c>
      <c r="K97" s="84"/>
      <c r="L97" s="84"/>
      <c r="M97" s="7"/>
      <c r="N97" s="7"/>
      <c r="O97" s="7"/>
      <c r="P97" s="7"/>
      <c r="Q97" s="7"/>
      <c r="R97" s="7"/>
      <c r="S97" s="7"/>
      <c r="T97" s="7"/>
      <c r="U97" s="7"/>
      <c r="V97" s="7"/>
    </row>
    <row r="98" s="61" customFormat="1" ht="30" customHeight="1" spans="1:22">
      <c r="A98" s="66">
        <v>95</v>
      </c>
      <c r="B98" s="69" t="s">
        <v>403</v>
      </c>
      <c r="C98" s="70" t="s">
        <v>50</v>
      </c>
      <c r="D98" s="72">
        <v>60</v>
      </c>
      <c r="E98" s="72">
        <v>0</v>
      </c>
      <c r="F98" s="72">
        <v>0</v>
      </c>
      <c r="G98" s="68">
        <f t="shared" si="3"/>
        <v>60</v>
      </c>
      <c r="H98" s="68">
        <f t="shared" si="4"/>
        <v>60</v>
      </c>
      <c r="I98" s="68">
        <f t="shared" si="6"/>
        <v>89</v>
      </c>
      <c r="J98" s="81" t="s">
        <v>19</v>
      </c>
      <c r="K98" s="84"/>
      <c r="L98" s="84"/>
      <c r="M98" s="7"/>
      <c r="N98" s="7"/>
      <c r="O98" s="7"/>
      <c r="P98" s="7"/>
      <c r="Q98" s="7"/>
      <c r="R98" s="7"/>
      <c r="S98" s="7"/>
      <c r="T98" s="7"/>
      <c r="U98" s="7"/>
      <c r="V98" s="7"/>
    </row>
    <row r="99" s="61" customFormat="1" ht="30" customHeight="1" spans="1:22">
      <c r="A99" s="66">
        <v>96</v>
      </c>
      <c r="B99" s="67">
        <v>24008085</v>
      </c>
      <c r="C99" s="71" t="s">
        <v>112</v>
      </c>
      <c r="D99" s="72">
        <v>60</v>
      </c>
      <c r="E99" s="72">
        <v>0</v>
      </c>
      <c r="F99" s="72">
        <v>0</v>
      </c>
      <c r="G99" s="68">
        <f t="shared" si="3"/>
        <v>60</v>
      </c>
      <c r="H99" s="68">
        <f t="shared" si="4"/>
        <v>60</v>
      </c>
      <c r="I99" s="68">
        <f t="shared" si="6"/>
        <v>89</v>
      </c>
      <c r="J99" s="81" t="s">
        <v>19</v>
      </c>
      <c r="K99" s="92"/>
      <c r="L99" s="84"/>
      <c r="M99" s="7"/>
      <c r="N99" s="7"/>
      <c r="O99" s="7"/>
      <c r="P99" s="7"/>
      <c r="Q99" s="7"/>
      <c r="R99" s="7"/>
      <c r="S99" s="7"/>
      <c r="T99" s="7"/>
      <c r="U99" s="7"/>
      <c r="V99" s="7"/>
    </row>
    <row r="100" s="61" customFormat="1" ht="96" customHeight="1" spans="1:22">
      <c r="A100" s="66">
        <v>97</v>
      </c>
      <c r="B100" s="69">
        <v>24008049</v>
      </c>
      <c r="C100" s="70" t="s">
        <v>57</v>
      </c>
      <c r="D100" s="68">
        <v>60</v>
      </c>
      <c r="E100" s="68">
        <v>1.5</v>
      </c>
      <c r="F100" s="68">
        <v>2</v>
      </c>
      <c r="G100" s="68">
        <f t="shared" si="3"/>
        <v>59.5</v>
      </c>
      <c r="H100" s="68">
        <f t="shared" si="4"/>
        <v>59.5</v>
      </c>
      <c r="I100" s="68">
        <f t="shared" si="6"/>
        <v>97</v>
      </c>
      <c r="J100" s="81" t="s">
        <v>404</v>
      </c>
      <c r="K100" s="85"/>
      <c r="L100" s="85"/>
      <c r="M100" s="7"/>
      <c r="N100" s="7"/>
      <c r="O100" s="7"/>
      <c r="P100" s="7"/>
      <c r="Q100" s="7"/>
      <c r="R100" s="7"/>
      <c r="S100" s="7"/>
      <c r="T100" s="7"/>
      <c r="U100" s="7"/>
      <c r="V100" s="7"/>
    </row>
    <row r="101" s="61" customFormat="1" ht="148" customHeight="1" spans="1:22">
      <c r="A101" s="66">
        <v>98</v>
      </c>
      <c r="B101" s="67">
        <v>24008001</v>
      </c>
      <c r="C101" s="68" t="s">
        <v>137</v>
      </c>
      <c r="D101" s="68">
        <v>60</v>
      </c>
      <c r="E101" s="68">
        <v>5</v>
      </c>
      <c r="F101" s="68">
        <v>6</v>
      </c>
      <c r="G101" s="68">
        <f t="shared" ref="G101:G116" si="7">D101+E101-F101</f>
        <v>59</v>
      </c>
      <c r="H101" s="68">
        <f t="shared" ref="H101:H116" si="8">G101</f>
        <v>59</v>
      </c>
      <c r="I101" s="68">
        <f t="shared" ref="I101:I116" si="9">RANK(H101,$H$4:$H$116)</f>
        <v>98</v>
      </c>
      <c r="J101" s="81" t="s">
        <v>405</v>
      </c>
      <c r="K101" s="80"/>
      <c r="L101" s="80"/>
      <c r="M101" s="7"/>
      <c r="N101" s="7"/>
      <c r="O101" s="7"/>
      <c r="P101" s="7"/>
      <c r="Q101" s="7"/>
      <c r="R101" s="7"/>
      <c r="S101" s="7"/>
      <c r="T101" s="7"/>
      <c r="U101" s="7"/>
      <c r="V101" s="7"/>
    </row>
    <row r="102" s="61" customFormat="1" ht="30" customHeight="1" spans="1:22">
      <c r="A102" s="66">
        <v>99</v>
      </c>
      <c r="B102" s="67">
        <v>24008087</v>
      </c>
      <c r="C102" s="70" t="s">
        <v>139</v>
      </c>
      <c r="D102" s="68">
        <v>60</v>
      </c>
      <c r="E102" s="68">
        <v>0</v>
      </c>
      <c r="F102" s="68">
        <v>1</v>
      </c>
      <c r="G102" s="68">
        <f t="shared" si="7"/>
        <v>59</v>
      </c>
      <c r="H102" s="68">
        <f t="shared" si="8"/>
        <v>59</v>
      </c>
      <c r="I102" s="68">
        <f t="shared" si="9"/>
        <v>98</v>
      </c>
      <c r="J102" s="81" t="s">
        <v>406</v>
      </c>
      <c r="K102" s="106"/>
      <c r="L102" s="106"/>
      <c r="M102" s="7"/>
      <c r="N102" s="7"/>
      <c r="O102" s="7"/>
      <c r="P102" s="7"/>
      <c r="Q102" s="7"/>
      <c r="R102" s="7"/>
      <c r="S102" s="7"/>
      <c r="T102" s="7"/>
      <c r="U102" s="7"/>
      <c r="V102" s="7"/>
    </row>
    <row r="103" s="60" customFormat="1" ht="77" customHeight="1" spans="1:22">
      <c r="A103" s="66">
        <v>100</v>
      </c>
      <c r="B103" s="76" t="s">
        <v>130</v>
      </c>
      <c r="C103" s="100" t="s">
        <v>131</v>
      </c>
      <c r="D103" s="99">
        <v>60</v>
      </c>
      <c r="E103" s="99">
        <v>1</v>
      </c>
      <c r="F103" s="99">
        <v>2</v>
      </c>
      <c r="G103" s="68">
        <f t="shared" si="7"/>
        <v>59</v>
      </c>
      <c r="H103" s="68">
        <f t="shared" si="8"/>
        <v>59</v>
      </c>
      <c r="I103" s="68">
        <f t="shared" si="9"/>
        <v>98</v>
      </c>
      <c r="J103" s="104" t="s">
        <v>407</v>
      </c>
      <c r="K103" s="110"/>
      <c r="L103" s="106"/>
      <c r="M103" s="59"/>
      <c r="N103" s="59"/>
      <c r="O103" s="59"/>
      <c r="P103" s="59"/>
      <c r="Q103" s="59"/>
      <c r="R103" s="59"/>
      <c r="S103" s="59"/>
      <c r="T103" s="59"/>
      <c r="U103" s="59"/>
      <c r="V103" s="59"/>
    </row>
    <row r="104" s="60" customFormat="1" ht="30" customHeight="1" spans="1:22">
      <c r="A104" s="66">
        <v>101</v>
      </c>
      <c r="B104" s="76" t="s">
        <v>150</v>
      </c>
      <c r="C104" s="100" t="s">
        <v>151</v>
      </c>
      <c r="D104" s="99">
        <v>60</v>
      </c>
      <c r="E104" s="99">
        <v>0</v>
      </c>
      <c r="F104" s="99">
        <v>1</v>
      </c>
      <c r="G104" s="68">
        <f t="shared" si="7"/>
        <v>59</v>
      </c>
      <c r="H104" s="68">
        <f t="shared" si="8"/>
        <v>59</v>
      </c>
      <c r="I104" s="68">
        <f t="shared" si="9"/>
        <v>98</v>
      </c>
      <c r="J104" s="104" t="s">
        <v>406</v>
      </c>
      <c r="K104" s="80"/>
      <c r="L104" s="80"/>
      <c r="M104" s="59"/>
      <c r="N104" s="59"/>
      <c r="O104" s="59"/>
      <c r="P104" s="59"/>
      <c r="Q104" s="59"/>
      <c r="R104" s="59"/>
      <c r="S104" s="59"/>
      <c r="T104" s="59"/>
      <c r="U104" s="59"/>
      <c r="V104" s="59"/>
    </row>
    <row r="105" s="60" customFormat="1" ht="30" customHeight="1" spans="1:22">
      <c r="A105" s="66">
        <v>102</v>
      </c>
      <c r="B105" s="76" t="s">
        <v>134</v>
      </c>
      <c r="C105" s="100" t="s">
        <v>135</v>
      </c>
      <c r="D105" s="99">
        <v>60</v>
      </c>
      <c r="E105" s="99">
        <v>0</v>
      </c>
      <c r="F105" s="99">
        <v>1</v>
      </c>
      <c r="G105" s="68">
        <f t="shared" si="7"/>
        <v>59</v>
      </c>
      <c r="H105" s="68">
        <f t="shared" si="8"/>
        <v>59</v>
      </c>
      <c r="I105" s="68">
        <f t="shared" si="9"/>
        <v>98</v>
      </c>
      <c r="J105" s="104" t="s">
        <v>406</v>
      </c>
      <c r="K105" s="80"/>
      <c r="L105" s="80"/>
      <c r="M105" s="59"/>
      <c r="N105" s="59"/>
      <c r="O105" s="59"/>
      <c r="P105" s="59"/>
      <c r="Q105" s="59"/>
      <c r="R105" s="59"/>
      <c r="S105" s="59"/>
      <c r="T105" s="59"/>
      <c r="U105" s="59"/>
      <c r="V105" s="59"/>
    </row>
    <row r="106" s="60" customFormat="1" ht="30" customHeight="1" spans="1:22">
      <c r="A106" s="66">
        <v>103</v>
      </c>
      <c r="B106" s="76" t="s">
        <v>408</v>
      </c>
      <c r="C106" s="100" t="s">
        <v>104</v>
      </c>
      <c r="D106" s="101">
        <v>60</v>
      </c>
      <c r="E106" s="101">
        <v>0</v>
      </c>
      <c r="F106" s="101">
        <v>1</v>
      </c>
      <c r="G106" s="68">
        <f t="shared" si="7"/>
        <v>59</v>
      </c>
      <c r="H106" s="68">
        <f t="shared" si="8"/>
        <v>59</v>
      </c>
      <c r="I106" s="68">
        <f t="shared" si="9"/>
        <v>98</v>
      </c>
      <c r="J106" s="104" t="s">
        <v>406</v>
      </c>
      <c r="K106" s="83"/>
      <c r="L106" s="84"/>
      <c r="M106" s="59"/>
      <c r="N106" s="59"/>
      <c r="O106" s="59"/>
      <c r="P106" s="59"/>
      <c r="Q106" s="59"/>
      <c r="R106" s="59"/>
      <c r="S106" s="59"/>
      <c r="T106" s="59"/>
      <c r="U106" s="59"/>
      <c r="V106" s="59"/>
    </row>
    <row r="107" ht="30" customHeight="1" spans="1:12">
      <c r="A107" s="66">
        <v>104</v>
      </c>
      <c r="B107" s="76" t="s">
        <v>409</v>
      </c>
      <c r="C107" s="100" t="s">
        <v>122</v>
      </c>
      <c r="D107" s="101">
        <v>60</v>
      </c>
      <c r="E107" s="101">
        <v>0</v>
      </c>
      <c r="F107" s="101">
        <v>1</v>
      </c>
      <c r="G107" s="68">
        <f t="shared" si="7"/>
        <v>59</v>
      </c>
      <c r="H107" s="68">
        <f t="shared" si="8"/>
        <v>59</v>
      </c>
      <c r="I107" s="68">
        <f t="shared" si="9"/>
        <v>98</v>
      </c>
      <c r="J107" s="111" t="s">
        <v>406</v>
      </c>
      <c r="K107" s="112"/>
      <c r="L107" s="84"/>
    </row>
    <row r="108" ht="30" customHeight="1" spans="1:12">
      <c r="A108" s="66">
        <v>105</v>
      </c>
      <c r="B108" s="102">
        <v>24008106</v>
      </c>
      <c r="C108" s="102" t="s">
        <v>116</v>
      </c>
      <c r="D108" s="101">
        <v>60</v>
      </c>
      <c r="E108" s="101">
        <v>0</v>
      </c>
      <c r="F108" s="101">
        <v>1</v>
      </c>
      <c r="G108" s="68">
        <f t="shared" si="7"/>
        <v>59</v>
      </c>
      <c r="H108" s="68">
        <f t="shared" si="8"/>
        <v>59</v>
      </c>
      <c r="I108" s="68">
        <f t="shared" si="9"/>
        <v>98</v>
      </c>
      <c r="J108" s="111" t="s">
        <v>406</v>
      </c>
      <c r="K108" s="83"/>
      <c r="L108" s="84"/>
    </row>
    <row r="109" ht="67" customHeight="1" spans="1:12">
      <c r="A109" s="66">
        <v>106</v>
      </c>
      <c r="B109" s="75">
        <v>24008023</v>
      </c>
      <c r="C109" s="99" t="s">
        <v>148</v>
      </c>
      <c r="D109" s="99">
        <v>60</v>
      </c>
      <c r="E109" s="99">
        <v>0.5</v>
      </c>
      <c r="F109" s="99">
        <v>2</v>
      </c>
      <c r="G109" s="68">
        <f t="shared" si="7"/>
        <v>58.5</v>
      </c>
      <c r="H109" s="68">
        <f t="shared" si="8"/>
        <v>58.5</v>
      </c>
      <c r="I109" s="68">
        <f t="shared" si="9"/>
        <v>106</v>
      </c>
      <c r="J109" s="104" t="s">
        <v>410</v>
      </c>
      <c r="K109" s="87"/>
      <c r="L109" s="80"/>
    </row>
    <row r="110" ht="30" customHeight="1" spans="1:12">
      <c r="A110" s="66">
        <v>107</v>
      </c>
      <c r="B110" s="76" t="s">
        <v>411</v>
      </c>
      <c r="C110" s="100" t="s">
        <v>64</v>
      </c>
      <c r="D110" s="101">
        <v>60</v>
      </c>
      <c r="E110" s="101">
        <v>0</v>
      </c>
      <c r="F110" s="101">
        <v>2</v>
      </c>
      <c r="G110" s="68">
        <f t="shared" si="7"/>
        <v>58</v>
      </c>
      <c r="H110" s="68">
        <f t="shared" si="8"/>
        <v>58</v>
      </c>
      <c r="I110" s="68">
        <f t="shared" si="9"/>
        <v>107</v>
      </c>
      <c r="J110" s="111" t="s">
        <v>412</v>
      </c>
      <c r="K110" s="84"/>
      <c r="L110" s="84"/>
    </row>
    <row r="111" ht="30" customHeight="1" spans="1:12">
      <c r="A111" s="66">
        <v>108</v>
      </c>
      <c r="B111" s="76" t="s">
        <v>413</v>
      </c>
      <c r="C111" s="100" t="s">
        <v>119</v>
      </c>
      <c r="D111" s="101">
        <v>60</v>
      </c>
      <c r="E111" s="101">
        <v>0</v>
      </c>
      <c r="F111" s="101">
        <v>2</v>
      </c>
      <c r="G111" s="68">
        <f t="shared" si="7"/>
        <v>58</v>
      </c>
      <c r="H111" s="68">
        <f t="shared" si="8"/>
        <v>58</v>
      </c>
      <c r="I111" s="68">
        <f t="shared" si="9"/>
        <v>107</v>
      </c>
      <c r="J111" s="111" t="s">
        <v>412</v>
      </c>
      <c r="K111" s="83"/>
      <c r="L111" s="84"/>
    </row>
    <row r="112" ht="30" customHeight="1" spans="1:12">
      <c r="A112" s="66">
        <v>109</v>
      </c>
      <c r="B112" s="76" t="s">
        <v>414</v>
      </c>
      <c r="C112" s="100" t="s">
        <v>142</v>
      </c>
      <c r="D112" s="101">
        <v>60</v>
      </c>
      <c r="E112" s="101">
        <v>0</v>
      </c>
      <c r="F112" s="101">
        <v>3</v>
      </c>
      <c r="G112" s="68">
        <f t="shared" si="7"/>
        <v>57</v>
      </c>
      <c r="H112" s="68">
        <f t="shared" si="8"/>
        <v>57</v>
      </c>
      <c r="I112" s="68">
        <f t="shared" si="9"/>
        <v>109</v>
      </c>
      <c r="J112" s="113" t="s">
        <v>415</v>
      </c>
      <c r="K112" s="83"/>
      <c r="L112" s="84"/>
    </row>
    <row r="113" ht="30" customHeight="1" spans="1:12">
      <c r="A113" s="66">
        <v>110</v>
      </c>
      <c r="B113" s="76">
        <v>24008022</v>
      </c>
      <c r="C113" s="99" t="s">
        <v>145</v>
      </c>
      <c r="D113" s="99">
        <v>60</v>
      </c>
      <c r="E113" s="99">
        <v>0</v>
      </c>
      <c r="F113" s="99">
        <v>3</v>
      </c>
      <c r="G113" s="68">
        <f t="shared" si="7"/>
        <v>57</v>
      </c>
      <c r="H113" s="68">
        <f t="shared" si="8"/>
        <v>57</v>
      </c>
      <c r="I113" s="68">
        <f t="shared" si="9"/>
        <v>109</v>
      </c>
      <c r="J113" s="105" t="s">
        <v>415</v>
      </c>
      <c r="K113" s="82"/>
      <c r="L113" s="82"/>
    </row>
    <row r="114" ht="96" customHeight="1" spans="1:12">
      <c r="A114" s="66">
        <v>111</v>
      </c>
      <c r="B114" s="67">
        <v>24008032</v>
      </c>
      <c r="C114" s="70" t="s">
        <v>86</v>
      </c>
      <c r="D114" s="68">
        <v>60</v>
      </c>
      <c r="E114" s="68">
        <v>1</v>
      </c>
      <c r="F114" s="68">
        <v>4</v>
      </c>
      <c r="G114" s="68">
        <f t="shared" si="7"/>
        <v>57</v>
      </c>
      <c r="H114" s="68">
        <f t="shared" si="8"/>
        <v>57</v>
      </c>
      <c r="I114" s="68">
        <f t="shared" si="9"/>
        <v>109</v>
      </c>
      <c r="J114" s="94" t="s">
        <v>416</v>
      </c>
      <c r="K114" s="106"/>
      <c r="L114" s="106"/>
    </row>
    <row r="115" ht="30" customHeight="1" spans="1:12">
      <c r="A115" s="66">
        <v>112</v>
      </c>
      <c r="B115" s="76">
        <v>24008109</v>
      </c>
      <c r="C115" s="99" t="s">
        <v>149</v>
      </c>
      <c r="D115" s="99">
        <v>60</v>
      </c>
      <c r="E115" s="99">
        <v>0</v>
      </c>
      <c r="F115" s="99">
        <v>4</v>
      </c>
      <c r="G115" s="68">
        <f t="shared" si="7"/>
        <v>56</v>
      </c>
      <c r="H115" s="68">
        <f t="shared" si="8"/>
        <v>56</v>
      </c>
      <c r="I115" s="68">
        <f t="shared" si="9"/>
        <v>112</v>
      </c>
      <c r="J115" s="104" t="s">
        <v>417</v>
      </c>
      <c r="K115" s="82"/>
      <c r="L115" s="82"/>
    </row>
    <row r="116" ht="30" customHeight="1" spans="1:12">
      <c r="A116" s="66">
        <v>113</v>
      </c>
      <c r="B116" s="75">
        <v>24008002</v>
      </c>
      <c r="C116" s="100" t="s">
        <v>113</v>
      </c>
      <c r="D116" s="99">
        <v>60</v>
      </c>
      <c r="E116" s="99">
        <v>0</v>
      </c>
      <c r="F116" s="99">
        <v>4</v>
      </c>
      <c r="G116" s="68">
        <f t="shared" si="7"/>
        <v>56</v>
      </c>
      <c r="H116" s="68">
        <f t="shared" si="8"/>
        <v>56</v>
      </c>
      <c r="I116" s="68">
        <f t="shared" si="9"/>
        <v>112</v>
      </c>
      <c r="J116" s="104" t="s">
        <v>417</v>
      </c>
      <c r="K116" s="80"/>
      <c r="L116" s="80"/>
    </row>
  </sheetData>
  <sheetProtection formatCells="0" insertHyperlinks="0" autoFilter="0"/>
  <protectedRanges>
    <protectedRange sqref="$A1:$XFD1048576" name="Range1"/>
    <protectedRange sqref="A$1:P$1048576" name="Range2"/>
  </protectedRanges>
  <sortState ref="H4:H116">
    <sortCondition ref="H4"/>
  </sortState>
  <mergeCells count="2">
    <mergeCell ref="A1:L1"/>
    <mergeCell ref="A2:B2"/>
  </mergeCells>
  <conditionalFormatting sqref="J109">
    <cfRule type="duplicateValues" dxfId="0" priority="1"/>
  </conditionalFormatting>
  <pageMargins left="0.590277777777778" right="0.472222222222222" top="0.472222222222222" bottom="0.354166666666667" header="0.298611111111111" footer="0.196527777777778"/>
  <pageSetup paperSize="9" scale="41" orientation="landscape" horizontalDpi="600"/>
  <headerFooter>
    <oddFooter>&amp;C第 &amp;P 页，共 &amp;N 页</oddFooter>
  </headerFooter>
  <rowBreaks count="19" manualBreakCount="19">
    <brk id="6" max="11" man="1"/>
    <brk id="9" max="11" man="1"/>
    <brk id="12" max="11" man="1"/>
    <brk id="15" max="11" man="1"/>
    <brk id="18" max="11" man="1"/>
    <brk id="29" max="11" man="1"/>
    <brk id="33" max="11" man="1"/>
    <brk id="37" max="11" man="1"/>
    <brk id="42" max="11" man="1"/>
    <brk id="47" max="11" man="1"/>
    <brk id="52" max="11" man="1"/>
    <brk id="58" max="11" man="1"/>
    <brk id="66" max="11" man="1"/>
    <brk id="78" max="11" man="1"/>
    <brk id="89" max="11" man="1"/>
    <brk id="116" max="16383" man="1"/>
    <brk id="116" max="16383" man="1"/>
    <brk id="116" max="16383" man="1"/>
    <brk id="117" max="16383" man="1"/>
  </rowBreaks>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V116"/>
  <sheetViews>
    <sheetView tabSelected="1" view="pageBreakPreview" zoomScale="70" zoomScaleNormal="100" workbookViewId="0">
      <pane ySplit="3" topLeftCell="A17" activePane="bottomLeft" state="frozen"/>
      <selection/>
      <selection pane="bottomLeft" activeCell="M33" sqref="M33"/>
    </sheetView>
  </sheetViews>
  <sheetFormatPr defaultColWidth="9" defaultRowHeight="18"/>
  <cols>
    <col min="1" max="1" width="8.20833333333333" style="7" customWidth="1"/>
    <col min="2" max="2" width="14.3916666666667" style="8" customWidth="1"/>
    <col min="3" max="3" width="10.8666666666667" style="7" customWidth="1"/>
    <col min="4" max="4" width="23.1083333333333" style="9" customWidth="1"/>
    <col min="5" max="5" width="24.025" style="9" customWidth="1"/>
    <col min="6" max="6" width="9.1" style="9" customWidth="1"/>
    <col min="7" max="7" width="10.4" style="9" customWidth="1"/>
    <col min="8" max="8" width="15.8916666666667" style="7" customWidth="1"/>
    <col min="9" max="9" width="17.5" style="7" customWidth="1"/>
    <col min="10" max="10" width="109.016666666667" style="10" customWidth="1"/>
    <col min="11" max="11" width="18.3833333333333" style="7" customWidth="1"/>
    <col min="12" max="12" width="15.3583333333333" style="7" customWidth="1"/>
    <col min="13" max="22" width="9" style="11"/>
  </cols>
  <sheetData>
    <row r="1" ht="40.5" spans="1:12">
      <c r="A1" s="12" t="s">
        <v>418</v>
      </c>
      <c r="B1" s="13"/>
      <c r="C1" s="12"/>
      <c r="D1" s="12"/>
      <c r="E1" s="12"/>
      <c r="F1" s="12"/>
      <c r="G1" s="12"/>
      <c r="H1" s="12"/>
      <c r="I1" s="12"/>
      <c r="J1" s="27"/>
      <c r="K1" s="12"/>
      <c r="L1" s="12"/>
    </row>
    <row r="2" ht="20.25" spans="1:12">
      <c r="A2" s="14" t="s">
        <v>1</v>
      </c>
      <c r="B2" s="15"/>
      <c r="C2" s="16"/>
      <c r="D2" s="16"/>
      <c r="E2" s="16"/>
      <c r="F2" s="16"/>
      <c r="G2" s="16"/>
      <c r="H2" s="16"/>
      <c r="I2" s="16"/>
      <c r="J2" s="28"/>
      <c r="K2" s="16"/>
      <c r="L2" s="16"/>
    </row>
    <row r="3" ht="21" spans="1:12">
      <c r="A3" s="17" t="s">
        <v>2</v>
      </c>
      <c r="B3" s="18" t="s">
        <v>3</v>
      </c>
      <c r="C3" s="17" t="s">
        <v>4</v>
      </c>
      <c r="D3" s="17" t="s">
        <v>419</v>
      </c>
      <c r="E3" s="17" t="s">
        <v>420</v>
      </c>
      <c r="F3" s="17" t="s">
        <v>296</v>
      </c>
      <c r="G3" s="17" t="s">
        <v>155</v>
      </c>
      <c r="H3" s="17" t="s">
        <v>421</v>
      </c>
      <c r="I3" s="17" t="s">
        <v>422</v>
      </c>
      <c r="J3" s="17" t="s">
        <v>158</v>
      </c>
      <c r="K3" s="17" t="s">
        <v>16</v>
      </c>
      <c r="L3" s="17" t="s">
        <v>17</v>
      </c>
    </row>
    <row r="4" s="1" customFormat="1" ht="304" customHeight="1" spans="1:22">
      <c r="A4" s="19">
        <v>1</v>
      </c>
      <c r="B4" s="180" t="s">
        <v>423</v>
      </c>
      <c r="C4" s="21" t="s">
        <v>18</v>
      </c>
      <c r="D4" s="21">
        <v>50</v>
      </c>
      <c r="E4" s="22">
        <v>50</v>
      </c>
      <c r="F4" s="21">
        <v>0</v>
      </c>
      <c r="G4" s="21">
        <f>D4+E4-F4</f>
        <v>100</v>
      </c>
      <c r="H4" s="22">
        <f t="shared" ref="H4:H67" si="0">G4</f>
        <v>100</v>
      </c>
      <c r="I4" s="24">
        <f>RANK(H4,$H$4:$H$116)</f>
        <v>1</v>
      </c>
      <c r="J4" s="29" t="s">
        <v>424</v>
      </c>
      <c r="K4" s="30"/>
      <c r="L4" s="31"/>
      <c r="M4" s="32"/>
      <c r="N4" s="32"/>
      <c r="O4" s="32"/>
      <c r="P4" s="32"/>
      <c r="Q4" s="32"/>
      <c r="R4" s="32"/>
      <c r="S4" s="32"/>
      <c r="T4" s="32"/>
      <c r="U4" s="32"/>
      <c r="V4" s="32"/>
    </row>
    <row r="5" s="2" customFormat="1" ht="382" customHeight="1" spans="1:22">
      <c r="A5" s="19">
        <v>2</v>
      </c>
      <c r="B5" s="20" t="s">
        <v>21</v>
      </c>
      <c r="C5" s="21" t="s">
        <v>22</v>
      </c>
      <c r="D5" s="21">
        <v>50</v>
      </c>
      <c r="E5" s="22">
        <v>44.5</v>
      </c>
      <c r="F5" s="21">
        <v>0</v>
      </c>
      <c r="G5" s="21">
        <f>D5+E5-F5</f>
        <v>94.5</v>
      </c>
      <c r="H5" s="22">
        <f t="shared" si="0"/>
        <v>94.5</v>
      </c>
      <c r="I5" s="24">
        <f t="shared" ref="I5:I36" si="1">RANK(H5,$H$4:$H$116)</f>
        <v>2</v>
      </c>
      <c r="J5" s="29" t="s">
        <v>425</v>
      </c>
      <c r="K5" s="31"/>
      <c r="L5" s="31"/>
      <c r="M5" s="32"/>
      <c r="N5" s="32"/>
      <c r="O5" s="32"/>
      <c r="P5" s="32"/>
      <c r="Q5" s="32"/>
      <c r="R5" s="32"/>
      <c r="S5" s="32"/>
      <c r="T5" s="32"/>
      <c r="U5" s="32"/>
      <c r="V5" s="32"/>
    </row>
    <row r="6" s="1" customFormat="1" ht="180" customHeight="1" spans="1:22">
      <c r="A6" s="19">
        <v>3</v>
      </c>
      <c r="B6" s="180" t="s">
        <v>426</v>
      </c>
      <c r="C6" s="21" t="s">
        <v>55</v>
      </c>
      <c r="D6" s="21">
        <v>50</v>
      </c>
      <c r="E6" s="22">
        <v>26</v>
      </c>
      <c r="F6" s="21">
        <v>0</v>
      </c>
      <c r="G6" s="21">
        <f>D6+E6-F6</f>
        <v>76</v>
      </c>
      <c r="H6" s="22">
        <f t="shared" si="0"/>
        <v>76</v>
      </c>
      <c r="I6" s="24">
        <f t="shared" si="1"/>
        <v>3</v>
      </c>
      <c r="J6" s="29" t="s">
        <v>427</v>
      </c>
      <c r="K6" s="33"/>
      <c r="L6" s="33"/>
      <c r="M6" s="32"/>
      <c r="N6" s="32"/>
      <c r="O6" s="32"/>
      <c r="P6" s="32"/>
      <c r="Q6" s="32"/>
      <c r="R6" s="32"/>
      <c r="S6" s="32"/>
      <c r="T6" s="32"/>
      <c r="U6" s="32"/>
      <c r="V6" s="32"/>
    </row>
    <row r="7" s="3" customFormat="1" ht="175" customHeight="1" spans="1:22">
      <c r="A7" s="19">
        <v>4</v>
      </c>
      <c r="B7" s="180" t="s">
        <v>428</v>
      </c>
      <c r="C7" s="21" t="s">
        <v>46</v>
      </c>
      <c r="D7" s="21">
        <v>50</v>
      </c>
      <c r="E7" s="22">
        <v>22</v>
      </c>
      <c r="F7" s="21">
        <v>0</v>
      </c>
      <c r="G7" s="21">
        <v>72</v>
      </c>
      <c r="H7" s="22">
        <f t="shared" si="0"/>
        <v>72</v>
      </c>
      <c r="I7" s="24">
        <f t="shared" si="1"/>
        <v>4</v>
      </c>
      <c r="J7" s="29" t="s">
        <v>429</v>
      </c>
      <c r="K7" s="33"/>
      <c r="L7" s="33"/>
      <c r="M7" s="34"/>
      <c r="N7" s="34"/>
      <c r="O7" s="34"/>
      <c r="P7" s="34"/>
      <c r="Q7" s="34"/>
      <c r="R7" s="34"/>
      <c r="S7" s="34"/>
      <c r="T7" s="34"/>
      <c r="U7" s="34"/>
      <c r="V7" s="34"/>
    </row>
    <row r="8" s="1" customFormat="1" ht="148" customHeight="1" spans="1:22">
      <c r="A8" s="19">
        <v>5</v>
      </c>
      <c r="B8" s="180" t="s">
        <v>430</v>
      </c>
      <c r="C8" s="21" t="s">
        <v>32</v>
      </c>
      <c r="D8" s="21">
        <v>50</v>
      </c>
      <c r="E8" s="22">
        <v>20</v>
      </c>
      <c r="F8" s="21">
        <v>0</v>
      </c>
      <c r="G8" s="21">
        <v>70</v>
      </c>
      <c r="H8" s="22">
        <f t="shared" si="0"/>
        <v>70</v>
      </c>
      <c r="I8" s="24">
        <f t="shared" si="1"/>
        <v>5</v>
      </c>
      <c r="J8" s="29" t="s">
        <v>431</v>
      </c>
      <c r="K8" s="33"/>
      <c r="L8" s="33"/>
      <c r="M8" s="32"/>
      <c r="N8" s="32"/>
      <c r="O8" s="32"/>
      <c r="P8" s="32"/>
      <c r="Q8" s="32"/>
      <c r="R8" s="32"/>
      <c r="S8" s="32"/>
      <c r="T8" s="32"/>
      <c r="U8" s="32"/>
      <c r="V8" s="32"/>
    </row>
    <row r="9" s="4" customFormat="1" ht="133" customHeight="1" spans="1:22">
      <c r="A9" s="19">
        <v>6</v>
      </c>
      <c r="B9" s="180" t="s">
        <v>432</v>
      </c>
      <c r="C9" s="21" t="s">
        <v>31</v>
      </c>
      <c r="D9" s="21">
        <v>50</v>
      </c>
      <c r="E9" s="22">
        <v>19</v>
      </c>
      <c r="F9" s="21">
        <v>0</v>
      </c>
      <c r="G9" s="21">
        <f>D9+E9-F9</f>
        <v>69</v>
      </c>
      <c r="H9" s="22">
        <f t="shared" si="0"/>
        <v>69</v>
      </c>
      <c r="I9" s="24">
        <f t="shared" si="1"/>
        <v>6</v>
      </c>
      <c r="J9" s="29" t="s">
        <v>433</v>
      </c>
      <c r="K9" s="35"/>
      <c r="L9" s="35"/>
      <c r="M9" s="36"/>
      <c r="N9" s="36"/>
      <c r="O9" s="36"/>
      <c r="P9" s="36"/>
      <c r="Q9" s="36"/>
      <c r="R9" s="36"/>
      <c r="S9" s="36"/>
      <c r="T9" s="36"/>
      <c r="U9" s="36"/>
      <c r="V9" s="36"/>
    </row>
    <row r="10" s="5" customFormat="1" ht="189" customHeight="1" spans="1:22">
      <c r="A10" s="19">
        <v>7</v>
      </c>
      <c r="B10" s="20" t="s">
        <v>127</v>
      </c>
      <c r="C10" s="21" t="s">
        <v>128</v>
      </c>
      <c r="D10" s="21">
        <v>50</v>
      </c>
      <c r="E10" s="22">
        <v>17</v>
      </c>
      <c r="F10" s="21">
        <v>0</v>
      </c>
      <c r="G10" s="21">
        <f t="shared" ref="G8:G73" si="2">D10+E10-F10</f>
        <v>67</v>
      </c>
      <c r="H10" s="22">
        <f t="shared" si="0"/>
        <v>67</v>
      </c>
      <c r="I10" s="24">
        <f t="shared" si="1"/>
        <v>7</v>
      </c>
      <c r="J10" s="29" t="s">
        <v>434</v>
      </c>
      <c r="K10" s="30"/>
      <c r="L10" s="30"/>
      <c r="M10" s="37"/>
      <c r="N10" s="37"/>
      <c r="O10" s="37"/>
      <c r="P10" s="37"/>
      <c r="Q10" s="37"/>
      <c r="R10" s="37"/>
      <c r="S10" s="37"/>
      <c r="T10" s="37"/>
      <c r="U10" s="37"/>
      <c r="V10" s="37"/>
    </row>
    <row r="11" s="5" customFormat="1" ht="102" customHeight="1" spans="1:22">
      <c r="A11" s="19">
        <v>8</v>
      </c>
      <c r="B11" s="180" t="s">
        <v>435</v>
      </c>
      <c r="C11" s="21" t="s">
        <v>39</v>
      </c>
      <c r="D11" s="21">
        <v>50</v>
      </c>
      <c r="E11" s="22">
        <v>15</v>
      </c>
      <c r="F11" s="21">
        <v>0</v>
      </c>
      <c r="G11" s="21">
        <f t="shared" si="2"/>
        <v>65</v>
      </c>
      <c r="H11" s="22">
        <f t="shared" si="0"/>
        <v>65</v>
      </c>
      <c r="I11" s="24">
        <f t="shared" si="1"/>
        <v>8</v>
      </c>
      <c r="J11" s="29" t="s">
        <v>436</v>
      </c>
      <c r="K11" s="33"/>
      <c r="L11" s="33"/>
      <c r="M11" s="37"/>
      <c r="N11" s="37"/>
      <c r="O11" s="37"/>
      <c r="P11" s="37"/>
      <c r="Q11" s="37"/>
      <c r="R11" s="37"/>
      <c r="S11" s="37"/>
      <c r="T11" s="37"/>
      <c r="U11" s="37"/>
      <c r="V11" s="37"/>
    </row>
    <row r="12" s="1" customFormat="1" ht="105" customHeight="1" spans="1:22">
      <c r="A12" s="19">
        <v>9</v>
      </c>
      <c r="B12" s="20" t="s">
        <v>27</v>
      </c>
      <c r="C12" s="21" t="s">
        <v>28</v>
      </c>
      <c r="D12" s="21">
        <v>50</v>
      </c>
      <c r="E12" s="22">
        <v>13</v>
      </c>
      <c r="F12" s="21">
        <v>0</v>
      </c>
      <c r="G12" s="21">
        <f t="shared" si="2"/>
        <v>63</v>
      </c>
      <c r="H12" s="22">
        <f t="shared" si="0"/>
        <v>63</v>
      </c>
      <c r="I12" s="24">
        <f t="shared" si="1"/>
        <v>9</v>
      </c>
      <c r="J12" s="29" t="s">
        <v>437</v>
      </c>
      <c r="K12" s="31"/>
      <c r="L12" s="31"/>
      <c r="M12" s="32"/>
      <c r="N12" s="32"/>
      <c r="O12" s="32"/>
      <c r="P12" s="32"/>
      <c r="Q12" s="32"/>
      <c r="R12" s="32"/>
      <c r="S12" s="32"/>
      <c r="T12" s="32"/>
      <c r="U12" s="32"/>
      <c r="V12" s="32"/>
    </row>
    <row r="13" s="1" customFormat="1" ht="56" customHeight="1" spans="1:22">
      <c r="A13" s="19">
        <v>10</v>
      </c>
      <c r="B13" s="180" t="s">
        <v>438</v>
      </c>
      <c r="C13" s="21" t="s">
        <v>58</v>
      </c>
      <c r="D13" s="21">
        <v>50</v>
      </c>
      <c r="E13" s="22">
        <v>13</v>
      </c>
      <c r="F13" s="21">
        <v>0</v>
      </c>
      <c r="G13" s="21">
        <f t="shared" si="2"/>
        <v>63</v>
      </c>
      <c r="H13" s="22">
        <f t="shared" si="0"/>
        <v>63</v>
      </c>
      <c r="I13" s="24">
        <f t="shared" si="1"/>
        <v>9</v>
      </c>
      <c r="J13" s="29" t="s">
        <v>439</v>
      </c>
      <c r="K13" s="33"/>
      <c r="L13" s="33"/>
      <c r="M13" s="32"/>
      <c r="N13" s="32"/>
      <c r="O13" s="32"/>
      <c r="P13" s="32"/>
      <c r="Q13" s="32"/>
      <c r="R13" s="32"/>
      <c r="S13" s="32"/>
      <c r="T13" s="32"/>
      <c r="U13" s="32"/>
      <c r="V13" s="32"/>
    </row>
    <row r="14" s="5" customFormat="1" ht="71" customHeight="1" spans="1:22">
      <c r="A14" s="19">
        <v>11</v>
      </c>
      <c r="B14" s="180" t="s">
        <v>440</v>
      </c>
      <c r="C14" s="21" t="s">
        <v>33</v>
      </c>
      <c r="D14" s="21">
        <v>50</v>
      </c>
      <c r="E14" s="22">
        <v>12</v>
      </c>
      <c r="F14" s="21">
        <v>0</v>
      </c>
      <c r="G14" s="21">
        <f t="shared" si="2"/>
        <v>62</v>
      </c>
      <c r="H14" s="22">
        <f t="shared" si="0"/>
        <v>62</v>
      </c>
      <c r="I14" s="24">
        <f t="shared" si="1"/>
        <v>11</v>
      </c>
      <c r="J14" s="29" t="s">
        <v>441</v>
      </c>
      <c r="K14" s="24"/>
      <c r="L14" s="31"/>
      <c r="M14" s="37"/>
      <c r="N14" s="37"/>
      <c r="O14" s="37"/>
      <c r="P14" s="37"/>
      <c r="Q14" s="37"/>
      <c r="R14" s="37"/>
      <c r="S14" s="37"/>
      <c r="T14" s="37"/>
      <c r="U14" s="37"/>
      <c r="V14" s="37"/>
    </row>
    <row r="15" s="5" customFormat="1" ht="102" customHeight="1" spans="1:22">
      <c r="A15" s="19">
        <v>12</v>
      </c>
      <c r="B15" s="180" t="s">
        <v>442</v>
      </c>
      <c r="C15" s="21" t="s">
        <v>54</v>
      </c>
      <c r="D15" s="21">
        <v>50</v>
      </c>
      <c r="E15" s="22">
        <v>11</v>
      </c>
      <c r="F15" s="21">
        <v>0</v>
      </c>
      <c r="G15" s="21">
        <f t="shared" si="2"/>
        <v>61</v>
      </c>
      <c r="H15" s="22">
        <f t="shared" si="0"/>
        <v>61</v>
      </c>
      <c r="I15" s="24">
        <f t="shared" si="1"/>
        <v>12</v>
      </c>
      <c r="J15" s="29" t="s">
        <v>443</v>
      </c>
      <c r="K15" s="24"/>
      <c r="L15" s="31"/>
      <c r="M15" s="37"/>
      <c r="N15" s="37"/>
      <c r="O15" s="37"/>
      <c r="P15" s="37"/>
      <c r="Q15" s="37"/>
      <c r="R15" s="37"/>
      <c r="S15" s="37"/>
      <c r="T15" s="37"/>
      <c r="U15" s="37"/>
      <c r="V15" s="37"/>
    </row>
    <row r="16" s="1" customFormat="1" ht="129" customHeight="1" spans="1:22">
      <c r="A16" s="19">
        <v>13</v>
      </c>
      <c r="B16" s="23" t="s">
        <v>72</v>
      </c>
      <c r="C16" s="22" t="s">
        <v>73</v>
      </c>
      <c r="D16" s="21">
        <v>50</v>
      </c>
      <c r="E16" s="22">
        <v>10</v>
      </c>
      <c r="F16" s="21">
        <v>0</v>
      </c>
      <c r="G16" s="21">
        <f t="shared" si="2"/>
        <v>60</v>
      </c>
      <c r="H16" s="22">
        <f t="shared" si="0"/>
        <v>60</v>
      </c>
      <c r="I16" s="24">
        <f t="shared" si="1"/>
        <v>13</v>
      </c>
      <c r="J16" s="38" t="s">
        <v>444</v>
      </c>
      <c r="K16" s="24"/>
      <c r="L16" s="30"/>
      <c r="M16" s="32"/>
      <c r="N16" s="32"/>
      <c r="O16" s="32"/>
      <c r="P16" s="32"/>
      <c r="Q16" s="32"/>
      <c r="R16" s="32"/>
      <c r="S16" s="32"/>
      <c r="T16" s="32"/>
      <c r="U16" s="32"/>
      <c r="V16" s="32"/>
    </row>
    <row r="17" s="1" customFormat="1" ht="122" customHeight="1" spans="1:22">
      <c r="A17" s="19">
        <v>14</v>
      </c>
      <c r="B17" s="23" t="s">
        <v>105</v>
      </c>
      <c r="C17" s="21" t="s">
        <v>106</v>
      </c>
      <c r="D17" s="21">
        <v>50</v>
      </c>
      <c r="E17" s="22">
        <v>10</v>
      </c>
      <c r="F17" s="21">
        <v>0</v>
      </c>
      <c r="G17" s="21">
        <f t="shared" si="2"/>
        <v>60</v>
      </c>
      <c r="H17" s="22">
        <f t="shared" si="0"/>
        <v>60</v>
      </c>
      <c r="I17" s="24">
        <f t="shared" si="1"/>
        <v>13</v>
      </c>
      <c r="J17" s="38" t="s">
        <v>444</v>
      </c>
      <c r="K17" s="30"/>
      <c r="L17" s="30"/>
      <c r="M17" s="32"/>
      <c r="N17" s="32"/>
      <c r="O17" s="32"/>
      <c r="P17" s="32"/>
      <c r="Q17" s="32"/>
      <c r="R17" s="32"/>
      <c r="S17" s="32"/>
      <c r="T17" s="32"/>
      <c r="U17" s="32"/>
      <c r="V17" s="32"/>
    </row>
    <row r="18" s="1" customFormat="1" ht="118" customHeight="1" spans="1:22">
      <c r="A18" s="19">
        <v>15</v>
      </c>
      <c r="B18" s="180" t="s">
        <v>445</v>
      </c>
      <c r="C18" s="21" t="s">
        <v>139</v>
      </c>
      <c r="D18" s="21">
        <v>50</v>
      </c>
      <c r="E18" s="22">
        <v>10</v>
      </c>
      <c r="F18" s="21">
        <v>0</v>
      </c>
      <c r="G18" s="21">
        <f t="shared" si="2"/>
        <v>60</v>
      </c>
      <c r="H18" s="22">
        <f t="shared" si="0"/>
        <v>60</v>
      </c>
      <c r="I18" s="24">
        <f t="shared" si="1"/>
        <v>13</v>
      </c>
      <c r="J18" s="38" t="s">
        <v>444</v>
      </c>
      <c r="K18" s="30"/>
      <c r="L18" s="30"/>
      <c r="M18" s="32"/>
      <c r="N18" s="32"/>
      <c r="O18" s="32"/>
      <c r="P18" s="32"/>
      <c r="Q18" s="32"/>
      <c r="R18" s="32"/>
      <c r="S18" s="32"/>
      <c r="T18" s="32"/>
      <c r="U18" s="32"/>
      <c r="V18" s="32"/>
    </row>
    <row r="19" s="1" customFormat="1" ht="115" customHeight="1" spans="1:22">
      <c r="A19" s="19">
        <v>16</v>
      </c>
      <c r="B19" s="23" t="s">
        <v>132</v>
      </c>
      <c r="C19" s="22" t="s">
        <v>133</v>
      </c>
      <c r="D19" s="21">
        <v>50</v>
      </c>
      <c r="E19" s="22">
        <v>10</v>
      </c>
      <c r="F19" s="21">
        <v>0</v>
      </c>
      <c r="G19" s="21">
        <f t="shared" si="2"/>
        <v>60</v>
      </c>
      <c r="H19" s="22">
        <f t="shared" si="0"/>
        <v>60</v>
      </c>
      <c r="I19" s="24">
        <f t="shared" si="1"/>
        <v>13</v>
      </c>
      <c r="J19" s="29" t="s">
        <v>444</v>
      </c>
      <c r="K19" s="24"/>
      <c r="L19" s="21"/>
      <c r="M19" s="32"/>
      <c r="N19" s="32"/>
      <c r="O19" s="32"/>
      <c r="P19" s="32"/>
      <c r="Q19" s="32"/>
      <c r="R19" s="32"/>
      <c r="S19" s="32"/>
      <c r="T19" s="32"/>
      <c r="U19" s="32"/>
      <c r="V19" s="32"/>
    </row>
    <row r="20" s="1" customFormat="1" ht="35" customHeight="1" spans="1:22">
      <c r="A20" s="19">
        <v>17</v>
      </c>
      <c r="B20" s="20" t="s">
        <v>309</v>
      </c>
      <c r="C20" s="21" t="s">
        <v>69</v>
      </c>
      <c r="D20" s="22">
        <v>50</v>
      </c>
      <c r="E20" s="22">
        <v>10</v>
      </c>
      <c r="F20" s="21">
        <v>0</v>
      </c>
      <c r="G20" s="21">
        <f t="shared" si="2"/>
        <v>60</v>
      </c>
      <c r="H20" s="22">
        <f t="shared" si="0"/>
        <v>60</v>
      </c>
      <c r="I20" s="24">
        <f t="shared" si="1"/>
        <v>13</v>
      </c>
      <c r="J20" s="38" t="s">
        <v>446</v>
      </c>
      <c r="K20" s="39"/>
      <c r="L20" s="40"/>
      <c r="M20" s="32"/>
      <c r="N20" s="32"/>
      <c r="O20" s="32"/>
      <c r="P20" s="32"/>
      <c r="Q20" s="32"/>
      <c r="R20" s="32"/>
      <c r="S20" s="32"/>
      <c r="T20" s="32"/>
      <c r="U20" s="32"/>
      <c r="V20" s="32"/>
    </row>
    <row r="21" s="1" customFormat="1" ht="42" customHeight="1" spans="1:22">
      <c r="A21" s="19">
        <v>18</v>
      </c>
      <c r="B21" s="180" t="s">
        <v>447</v>
      </c>
      <c r="C21" s="21" t="s">
        <v>82</v>
      </c>
      <c r="D21" s="21">
        <v>50</v>
      </c>
      <c r="E21" s="22">
        <v>10</v>
      </c>
      <c r="F21" s="21">
        <v>0</v>
      </c>
      <c r="G21" s="21">
        <f t="shared" si="2"/>
        <v>60</v>
      </c>
      <c r="H21" s="22">
        <f t="shared" si="0"/>
        <v>60</v>
      </c>
      <c r="I21" s="24">
        <f t="shared" si="1"/>
        <v>13</v>
      </c>
      <c r="J21" s="29" t="s">
        <v>446</v>
      </c>
      <c r="K21" s="35"/>
      <c r="L21" s="35"/>
      <c r="M21" s="32"/>
      <c r="N21" s="32"/>
      <c r="O21" s="32"/>
      <c r="P21" s="32"/>
      <c r="Q21" s="32"/>
      <c r="R21" s="32"/>
      <c r="S21" s="32"/>
      <c r="T21" s="32"/>
      <c r="U21" s="32"/>
      <c r="V21" s="32"/>
    </row>
    <row r="22" ht="59" customHeight="1" spans="1:12">
      <c r="A22" s="19">
        <v>19</v>
      </c>
      <c r="B22" s="23" t="s">
        <v>70</v>
      </c>
      <c r="C22" s="22" t="s">
        <v>71</v>
      </c>
      <c r="D22" s="21">
        <v>50</v>
      </c>
      <c r="E22" s="22">
        <v>9</v>
      </c>
      <c r="F22" s="21">
        <v>0</v>
      </c>
      <c r="G22" s="21">
        <f t="shared" si="2"/>
        <v>59</v>
      </c>
      <c r="H22" s="22">
        <f t="shared" si="0"/>
        <v>59</v>
      </c>
      <c r="I22" s="24">
        <f t="shared" si="1"/>
        <v>19</v>
      </c>
      <c r="J22" s="29" t="s">
        <v>448</v>
      </c>
      <c r="K22" s="24"/>
      <c r="L22" s="30"/>
    </row>
    <row r="23" s="6" customFormat="1" ht="45" customHeight="1" spans="1:22">
      <c r="A23" s="19">
        <v>20</v>
      </c>
      <c r="B23" s="181" t="s">
        <v>449</v>
      </c>
      <c r="C23" s="21" t="s">
        <v>23</v>
      </c>
      <c r="D23" s="21">
        <v>50</v>
      </c>
      <c r="E23" s="24">
        <v>8</v>
      </c>
      <c r="F23" s="21">
        <v>0</v>
      </c>
      <c r="G23" s="21">
        <f t="shared" si="2"/>
        <v>58</v>
      </c>
      <c r="H23" s="22">
        <f t="shared" si="0"/>
        <v>58</v>
      </c>
      <c r="I23" s="24">
        <f t="shared" si="1"/>
        <v>20</v>
      </c>
      <c r="J23" s="29" t="s">
        <v>450</v>
      </c>
      <c r="K23" s="41"/>
      <c r="L23" s="31"/>
      <c r="M23" s="42"/>
      <c r="N23" s="42"/>
      <c r="O23" s="42"/>
      <c r="P23" s="42"/>
      <c r="Q23" s="42"/>
      <c r="R23" s="42"/>
      <c r="S23" s="42"/>
      <c r="T23" s="42"/>
      <c r="U23" s="42"/>
      <c r="V23" s="42"/>
    </row>
    <row r="24" ht="39" customHeight="1" spans="1:12">
      <c r="A24" s="19">
        <v>21</v>
      </c>
      <c r="B24" s="180" t="s">
        <v>451</v>
      </c>
      <c r="C24" s="21" t="s">
        <v>53</v>
      </c>
      <c r="D24" s="21">
        <v>50</v>
      </c>
      <c r="E24" s="22">
        <v>8</v>
      </c>
      <c r="F24" s="21">
        <v>0</v>
      </c>
      <c r="G24" s="21">
        <f t="shared" si="2"/>
        <v>58</v>
      </c>
      <c r="H24" s="22">
        <f t="shared" si="0"/>
        <v>58</v>
      </c>
      <c r="I24" s="24">
        <f t="shared" si="1"/>
        <v>20</v>
      </c>
      <c r="J24" s="29" t="s">
        <v>452</v>
      </c>
      <c r="K24" s="33"/>
      <c r="L24" s="33"/>
    </row>
    <row r="25" s="6" customFormat="1" ht="46" customHeight="1" spans="1:22">
      <c r="A25" s="19">
        <v>22</v>
      </c>
      <c r="B25" s="180" t="s">
        <v>453</v>
      </c>
      <c r="C25" s="21" t="s">
        <v>56</v>
      </c>
      <c r="D25" s="21">
        <v>50</v>
      </c>
      <c r="E25" s="22">
        <v>8</v>
      </c>
      <c r="F25" s="21">
        <v>0</v>
      </c>
      <c r="G25" s="21">
        <f t="shared" si="2"/>
        <v>58</v>
      </c>
      <c r="H25" s="22">
        <f t="shared" si="0"/>
        <v>58</v>
      </c>
      <c r="I25" s="24">
        <f t="shared" si="1"/>
        <v>20</v>
      </c>
      <c r="J25" s="29" t="s">
        <v>452</v>
      </c>
      <c r="K25" s="33"/>
      <c r="L25" s="33"/>
      <c r="M25" s="42"/>
      <c r="N25" s="42"/>
      <c r="O25" s="42"/>
      <c r="P25" s="42"/>
      <c r="Q25" s="42"/>
      <c r="R25" s="42"/>
      <c r="S25" s="42"/>
      <c r="T25" s="42"/>
      <c r="U25" s="42"/>
      <c r="V25" s="42"/>
    </row>
    <row r="26" s="5" customFormat="1" ht="39" customHeight="1" spans="1:22">
      <c r="A26" s="19">
        <v>23</v>
      </c>
      <c r="B26" s="180" t="s">
        <v>454</v>
      </c>
      <c r="C26" s="21" t="s">
        <v>81</v>
      </c>
      <c r="D26" s="21">
        <v>50</v>
      </c>
      <c r="E26" s="22">
        <v>8</v>
      </c>
      <c r="F26" s="21">
        <v>0</v>
      </c>
      <c r="G26" s="21">
        <f t="shared" si="2"/>
        <v>58</v>
      </c>
      <c r="H26" s="22">
        <f t="shared" si="0"/>
        <v>58</v>
      </c>
      <c r="I26" s="24">
        <f t="shared" si="1"/>
        <v>20</v>
      </c>
      <c r="J26" s="29" t="s">
        <v>452</v>
      </c>
      <c r="K26" s="33"/>
      <c r="L26" s="33"/>
      <c r="M26" s="37"/>
      <c r="N26" s="37"/>
      <c r="O26" s="37"/>
      <c r="P26" s="37"/>
      <c r="Q26" s="37"/>
      <c r="R26" s="37"/>
      <c r="S26" s="37"/>
      <c r="T26" s="37"/>
      <c r="U26" s="37"/>
      <c r="V26" s="37"/>
    </row>
    <row r="27" s="5" customFormat="1" ht="53" customHeight="1" spans="1:22">
      <c r="A27" s="19">
        <v>24</v>
      </c>
      <c r="B27" s="181" t="s">
        <v>335</v>
      </c>
      <c r="C27" s="22" t="s">
        <v>87</v>
      </c>
      <c r="D27" s="22">
        <v>50</v>
      </c>
      <c r="E27" s="22">
        <v>8</v>
      </c>
      <c r="F27" s="21">
        <v>0</v>
      </c>
      <c r="G27" s="21">
        <f t="shared" si="2"/>
        <v>58</v>
      </c>
      <c r="H27" s="22">
        <f t="shared" si="0"/>
        <v>58</v>
      </c>
      <c r="I27" s="24">
        <f t="shared" si="1"/>
        <v>20</v>
      </c>
      <c r="J27" s="38" t="s">
        <v>452</v>
      </c>
      <c r="K27" s="39"/>
      <c r="L27" s="43"/>
      <c r="M27" s="37"/>
      <c r="N27" s="37"/>
      <c r="O27" s="37"/>
      <c r="P27" s="37"/>
      <c r="Q27" s="37"/>
      <c r="R27" s="37"/>
      <c r="S27" s="37"/>
      <c r="T27" s="37"/>
      <c r="U27" s="37"/>
      <c r="V27" s="37"/>
    </row>
    <row r="28" s="5" customFormat="1" ht="44" customHeight="1" spans="1:22">
      <c r="A28" s="19">
        <v>25</v>
      </c>
      <c r="B28" s="180" t="s">
        <v>455</v>
      </c>
      <c r="C28" s="21" t="s">
        <v>47</v>
      </c>
      <c r="D28" s="21">
        <v>50</v>
      </c>
      <c r="E28" s="22">
        <v>8</v>
      </c>
      <c r="F28" s="21">
        <v>0</v>
      </c>
      <c r="G28" s="21">
        <f t="shared" si="2"/>
        <v>58</v>
      </c>
      <c r="H28" s="22">
        <f t="shared" si="0"/>
        <v>58</v>
      </c>
      <c r="I28" s="24">
        <f t="shared" si="1"/>
        <v>20</v>
      </c>
      <c r="J28" s="29" t="s">
        <v>456</v>
      </c>
      <c r="K28" s="33"/>
      <c r="L28" s="33"/>
      <c r="M28" s="37"/>
      <c r="N28" s="37"/>
      <c r="O28" s="37"/>
      <c r="P28" s="37"/>
      <c r="Q28" s="37"/>
      <c r="R28" s="37"/>
      <c r="S28" s="37"/>
      <c r="T28" s="37"/>
      <c r="U28" s="37"/>
      <c r="V28" s="37"/>
    </row>
    <row r="29" s="5" customFormat="1" ht="83" customHeight="1" spans="1:22">
      <c r="A29" s="19">
        <v>26</v>
      </c>
      <c r="B29" s="180" t="s">
        <v>457</v>
      </c>
      <c r="C29" s="21" t="s">
        <v>92</v>
      </c>
      <c r="D29" s="21">
        <v>50</v>
      </c>
      <c r="E29" s="22">
        <v>7</v>
      </c>
      <c r="F29" s="21">
        <v>0</v>
      </c>
      <c r="G29" s="21">
        <f t="shared" si="2"/>
        <v>57</v>
      </c>
      <c r="H29" s="22">
        <f t="shared" si="0"/>
        <v>57</v>
      </c>
      <c r="I29" s="24">
        <f t="shared" si="1"/>
        <v>26</v>
      </c>
      <c r="J29" s="29" t="s">
        <v>458</v>
      </c>
      <c r="K29" s="31"/>
      <c r="L29" s="31"/>
      <c r="M29" s="37"/>
      <c r="N29" s="37"/>
      <c r="O29" s="37"/>
      <c r="P29" s="37"/>
      <c r="Q29" s="37"/>
      <c r="R29" s="37"/>
      <c r="S29" s="37"/>
      <c r="T29" s="37"/>
      <c r="U29" s="37"/>
      <c r="V29" s="37"/>
    </row>
    <row r="30" s="5" customFormat="1" ht="73" customHeight="1" spans="1:22">
      <c r="A30" s="19">
        <v>27</v>
      </c>
      <c r="B30" s="180" t="s">
        <v>459</v>
      </c>
      <c r="C30" s="21" t="s">
        <v>38</v>
      </c>
      <c r="D30" s="21">
        <v>50</v>
      </c>
      <c r="E30" s="22">
        <v>7</v>
      </c>
      <c r="F30" s="21">
        <v>0</v>
      </c>
      <c r="G30" s="21">
        <f t="shared" si="2"/>
        <v>57</v>
      </c>
      <c r="H30" s="22">
        <f t="shared" si="0"/>
        <v>57</v>
      </c>
      <c r="I30" s="24">
        <f t="shared" si="1"/>
        <v>26</v>
      </c>
      <c r="J30" s="29" t="s">
        <v>460</v>
      </c>
      <c r="K30" s="30"/>
      <c r="L30" s="30"/>
      <c r="M30" s="37"/>
      <c r="N30" s="37"/>
      <c r="O30" s="37"/>
      <c r="P30" s="37"/>
      <c r="Q30" s="37"/>
      <c r="R30" s="37"/>
      <c r="S30" s="37"/>
      <c r="T30" s="37"/>
      <c r="U30" s="37"/>
      <c r="V30" s="37"/>
    </row>
    <row r="31" s="1" customFormat="1" ht="105" customHeight="1" spans="1:22">
      <c r="A31" s="19">
        <v>28</v>
      </c>
      <c r="B31" s="180" t="s">
        <v>461</v>
      </c>
      <c r="C31" s="21" t="s">
        <v>115</v>
      </c>
      <c r="D31" s="21">
        <v>50</v>
      </c>
      <c r="E31" s="22">
        <v>7</v>
      </c>
      <c r="F31" s="21">
        <v>0</v>
      </c>
      <c r="G31" s="21">
        <f t="shared" si="2"/>
        <v>57</v>
      </c>
      <c r="H31" s="22">
        <f t="shared" si="0"/>
        <v>57</v>
      </c>
      <c r="I31" s="24">
        <f t="shared" si="1"/>
        <v>26</v>
      </c>
      <c r="J31" s="38" t="s">
        <v>458</v>
      </c>
      <c r="K31" s="31"/>
      <c r="L31" s="31"/>
      <c r="M31" s="32"/>
      <c r="N31" s="32"/>
      <c r="O31" s="32"/>
      <c r="P31" s="32"/>
      <c r="Q31" s="32"/>
      <c r="R31" s="32"/>
      <c r="S31" s="32"/>
      <c r="T31" s="32"/>
      <c r="U31" s="32"/>
      <c r="V31" s="32"/>
    </row>
    <row r="32" s="6" customFormat="1" ht="82" customHeight="1" spans="1:22">
      <c r="A32" s="19">
        <v>29</v>
      </c>
      <c r="B32" s="180" t="s">
        <v>462</v>
      </c>
      <c r="C32" s="23" t="s">
        <v>77</v>
      </c>
      <c r="D32" s="21">
        <v>50</v>
      </c>
      <c r="E32" s="23">
        <v>6</v>
      </c>
      <c r="F32" s="21">
        <v>0</v>
      </c>
      <c r="G32" s="21">
        <f t="shared" si="2"/>
        <v>56</v>
      </c>
      <c r="H32" s="22">
        <f t="shared" si="0"/>
        <v>56</v>
      </c>
      <c r="I32" s="24">
        <f t="shared" si="1"/>
        <v>29</v>
      </c>
      <c r="J32" s="29" t="s">
        <v>463</v>
      </c>
      <c r="K32" s="30"/>
      <c r="L32" s="44"/>
      <c r="M32" s="42"/>
      <c r="N32" s="42"/>
      <c r="O32" s="42"/>
      <c r="P32" s="42"/>
      <c r="Q32" s="42"/>
      <c r="R32" s="42"/>
      <c r="S32" s="42"/>
      <c r="T32" s="42"/>
      <c r="U32" s="42"/>
      <c r="V32" s="42"/>
    </row>
    <row r="33" ht="54" customHeight="1" spans="1:12">
      <c r="A33" s="19">
        <v>30</v>
      </c>
      <c r="B33" s="20" t="s">
        <v>36</v>
      </c>
      <c r="C33" s="21" t="s">
        <v>37</v>
      </c>
      <c r="D33" s="21">
        <v>50</v>
      </c>
      <c r="E33" s="22">
        <v>6</v>
      </c>
      <c r="F33" s="21">
        <v>0</v>
      </c>
      <c r="G33" s="21">
        <f t="shared" si="2"/>
        <v>56</v>
      </c>
      <c r="H33" s="22">
        <f t="shared" si="0"/>
        <v>56</v>
      </c>
      <c r="I33" s="24">
        <f t="shared" si="1"/>
        <v>29</v>
      </c>
      <c r="J33" s="29" t="s">
        <v>464</v>
      </c>
      <c r="K33" s="30"/>
      <c r="L33" s="30"/>
    </row>
    <row r="34" s="1" customFormat="1" ht="68" customHeight="1" spans="1:22">
      <c r="A34" s="19">
        <v>31</v>
      </c>
      <c r="B34" s="181" t="s">
        <v>465</v>
      </c>
      <c r="C34" s="25" t="s">
        <v>43</v>
      </c>
      <c r="D34" s="21">
        <v>50</v>
      </c>
      <c r="E34" s="22">
        <v>6</v>
      </c>
      <c r="F34" s="21">
        <v>0</v>
      </c>
      <c r="G34" s="21">
        <f t="shared" si="2"/>
        <v>56</v>
      </c>
      <c r="H34" s="22">
        <f t="shared" si="0"/>
        <v>56</v>
      </c>
      <c r="I34" s="24">
        <f t="shared" si="1"/>
        <v>29</v>
      </c>
      <c r="J34" s="29" t="s">
        <v>464</v>
      </c>
      <c r="K34" s="45"/>
      <c r="L34" s="31"/>
      <c r="M34" s="32"/>
      <c r="N34" s="32"/>
      <c r="O34" s="32"/>
      <c r="P34" s="32"/>
      <c r="Q34" s="32"/>
      <c r="R34" s="32"/>
      <c r="S34" s="32"/>
      <c r="T34" s="32"/>
      <c r="U34" s="32"/>
      <c r="V34" s="32"/>
    </row>
    <row r="35" s="1" customFormat="1" ht="52" customHeight="1" spans="1:22">
      <c r="A35" s="19">
        <v>32</v>
      </c>
      <c r="B35" s="180" t="s">
        <v>466</v>
      </c>
      <c r="C35" s="21" t="s">
        <v>44</v>
      </c>
      <c r="D35" s="21">
        <v>50</v>
      </c>
      <c r="E35" s="22">
        <v>5</v>
      </c>
      <c r="F35" s="21">
        <v>0</v>
      </c>
      <c r="G35" s="21">
        <f t="shared" si="2"/>
        <v>55</v>
      </c>
      <c r="H35" s="22">
        <f t="shared" si="0"/>
        <v>55</v>
      </c>
      <c r="I35" s="24">
        <f t="shared" si="1"/>
        <v>32</v>
      </c>
      <c r="J35" s="29" t="s">
        <v>467</v>
      </c>
      <c r="K35" s="30"/>
      <c r="L35" s="30"/>
      <c r="M35" s="32"/>
      <c r="N35" s="32"/>
      <c r="O35" s="32"/>
      <c r="P35" s="32"/>
      <c r="Q35" s="32"/>
      <c r="R35" s="32"/>
      <c r="S35" s="32"/>
      <c r="T35" s="32"/>
      <c r="U35" s="32"/>
      <c r="V35" s="32"/>
    </row>
    <row r="36" s="1" customFormat="1" ht="45" customHeight="1" spans="1:22">
      <c r="A36" s="19">
        <v>33</v>
      </c>
      <c r="B36" s="20" t="s">
        <v>74</v>
      </c>
      <c r="C36" s="21" t="s">
        <v>75</v>
      </c>
      <c r="D36" s="21">
        <v>50</v>
      </c>
      <c r="E36" s="22">
        <v>5</v>
      </c>
      <c r="F36" s="21">
        <v>0</v>
      </c>
      <c r="G36" s="21">
        <f t="shared" si="2"/>
        <v>55</v>
      </c>
      <c r="H36" s="22">
        <f t="shared" si="0"/>
        <v>55</v>
      </c>
      <c r="I36" s="24">
        <f t="shared" si="1"/>
        <v>32</v>
      </c>
      <c r="J36" s="29" t="s">
        <v>468</v>
      </c>
      <c r="K36" s="30"/>
      <c r="L36" s="31"/>
      <c r="M36" s="32"/>
      <c r="N36" s="32"/>
      <c r="O36" s="32"/>
      <c r="P36" s="32"/>
      <c r="Q36" s="32"/>
      <c r="R36" s="32"/>
      <c r="S36" s="32"/>
      <c r="T36" s="32"/>
      <c r="U36" s="32"/>
      <c r="V36" s="32"/>
    </row>
    <row r="37" s="1" customFormat="1" ht="38" customHeight="1" spans="1:22">
      <c r="A37" s="19">
        <v>34</v>
      </c>
      <c r="B37" s="180" t="s">
        <v>469</v>
      </c>
      <c r="C37" s="21" t="s">
        <v>66</v>
      </c>
      <c r="D37" s="21">
        <v>50</v>
      </c>
      <c r="E37" s="22">
        <v>4</v>
      </c>
      <c r="F37" s="21">
        <v>0</v>
      </c>
      <c r="G37" s="21">
        <f t="shared" si="2"/>
        <v>54</v>
      </c>
      <c r="H37" s="22">
        <f t="shared" si="0"/>
        <v>54</v>
      </c>
      <c r="I37" s="24">
        <f t="shared" ref="I37:I68" si="3">RANK(H37,$H$4:$H$116)</f>
        <v>34</v>
      </c>
      <c r="J37" s="29" t="s">
        <v>470</v>
      </c>
      <c r="K37" s="33"/>
      <c r="L37" s="33"/>
      <c r="M37" s="32"/>
      <c r="N37" s="32"/>
      <c r="O37" s="32"/>
      <c r="P37" s="32"/>
      <c r="Q37" s="32"/>
      <c r="R37" s="32"/>
      <c r="S37" s="32"/>
      <c r="T37" s="32"/>
      <c r="U37" s="32"/>
      <c r="V37" s="32"/>
    </row>
    <row r="38" s="1" customFormat="1" ht="36" customHeight="1" spans="1:22">
      <c r="A38" s="19">
        <v>35</v>
      </c>
      <c r="B38" s="180" t="s">
        <v>471</v>
      </c>
      <c r="C38" s="21" t="s">
        <v>60</v>
      </c>
      <c r="D38" s="21">
        <v>50</v>
      </c>
      <c r="E38" s="22">
        <v>4</v>
      </c>
      <c r="F38" s="21">
        <v>0</v>
      </c>
      <c r="G38" s="21">
        <f t="shared" si="2"/>
        <v>54</v>
      </c>
      <c r="H38" s="22">
        <f t="shared" si="0"/>
        <v>54</v>
      </c>
      <c r="I38" s="24">
        <f t="shared" si="3"/>
        <v>34</v>
      </c>
      <c r="J38" s="29" t="s">
        <v>472</v>
      </c>
      <c r="K38" s="33"/>
      <c r="L38" s="33"/>
      <c r="M38" s="32"/>
      <c r="N38" s="32"/>
      <c r="O38" s="32"/>
      <c r="P38" s="32"/>
      <c r="Q38" s="32"/>
      <c r="R38" s="32"/>
      <c r="S38" s="32"/>
      <c r="T38" s="32"/>
      <c r="U38" s="32"/>
      <c r="V38" s="32"/>
    </row>
    <row r="39" s="5" customFormat="1" ht="33" customHeight="1" spans="1:22">
      <c r="A39" s="19">
        <v>36</v>
      </c>
      <c r="B39" s="180" t="s">
        <v>473</v>
      </c>
      <c r="C39" s="26" t="s">
        <v>124</v>
      </c>
      <c r="D39" s="21">
        <v>50</v>
      </c>
      <c r="E39" s="22">
        <v>4</v>
      </c>
      <c r="F39" s="21">
        <v>0</v>
      </c>
      <c r="G39" s="21">
        <f t="shared" si="2"/>
        <v>54</v>
      </c>
      <c r="H39" s="22">
        <f t="shared" si="0"/>
        <v>54</v>
      </c>
      <c r="I39" s="24">
        <f t="shared" si="3"/>
        <v>34</v>
      </c>
      <c r="J39" s="29" t="s">
        <v>474</v>
      </c>
      <c r="K39" s="33"/>
      <c r="L39" s="33"/>
      <c r="M39" s="37"/>
      <c r="N39" s="37"/>
      <c r="O39" s="37"/>
      <c r="P39" s="37"/>
      <c r="Q39" s="37"/>
      <c r="R39" s="37"/>
      <c r="S39" s="37"/>
      <c r="T39" s="37"/>
      <c r="U39" s="37"/>
      <c r="V39" s="37"/>
    </row>
    <row r="40" s="1" customFormat="1" ht="38" customHeight="1" spans="1:22">
      <c r="A40" s="19">
        <v>37</v>
      </c>
      <c r="B40" s="181" t="s">
        <v>475</v>
      </c>
      <c r="C40" s="25" t="s">
        <v>30</v>
      </c>
      <c r="D40" s="21">
        <v>50</v>
      </c>
      <c r="E40" s="22">
        <v>3</v>
      </c>
      <c r="F40" s="21">
        <v>0</v>
      </c>
      <c r="G40" s="21">
        <f t="shared" si="2"/>
        <v>53</v>
      </c>
      <c r="H40" s="22">
        <f t="shared" si="0"/>
        <v>53</v>
      </c>
      <c r="I40" s="24">
        <f t="shared" si="3"/>
        <v>37</v>
      </c>
      <c r="J40" s="29" t="s">
        <v>476</v>
      </c>
      <c r="K40" s="40"/>
      <c r="L40" s="40"/>
      <c r="M40" s="32"/>
      <c r="N40" s="32"/>
      <c r="O40" s="32"/>
      <c r="P40" s="32"/>
      <c r="Q40" s="32"/>
      <c r="R40" s="32"/>
      <c r="S40" s="32"/>
      <c r="T40" s="32"/>
      <c r="U40" s="32"/>
      <c r="V40" s="32"/>
    </row>
    <row r="41" s="5" customFormat="1" ht="38" customHeight="1" spans="1:22">
      <c r="A41" s="19">
        <v>38</v>
      </c>
      <c r="B41" s="23" t="s">
        <v>62</v>
      </c>
      <c r="C41" s="22" t="s">
        <v>63</v>
      </c>
      <c r="D41" s="21">
        <v>50</v>
      </c>
      <c r="E41" s="22">
        <v>3</v>
      </c>
      <c r="F41" s="21">
        <v>0</v>
      </c>
      <c r="G41" s="21">
        <f t="shared" si="2"/>
        <v>53</v>
      </c>
      <c r="H41" s="22">
        <f t="shared" si="0"/>
        <v>53</v>
      </c>
      <c r="I41" s="24">
        <f t="shared" si="3"/>
        <v>37</v>
      </c>
      <c r="J41" s="29" t="s">
        <v>477</v>
      </c>
      <c r="K41" s="24"/>
      <c r="L41" s="31"/>
      <c r="M41" s="37"/>
      <c r="N41" s="37"/>
      <c r="O41" s="37"/>
      <c r="P41" s="37"/>
      <c r="Q41" s="37"/>
      <c r="R41" s="37"/>
      <c r="S41" s="37"/>
      <c r="T41" s="37"/>
      <c r="U41" s="37"/>
      <c r="V41" s="37"/>
    </row>
    <row r="42" s="1" customFormat="1" ht="45" customHeight="1" spans="1:22">
      <c r="A42" s="19">
        <v>39</v>
      </c>
      <c r="B42" s="180" t="s">
        <v>478</v>
      </c>
      <c r="C42" s="21" t="s">
        <v>100</v>
      </c>
      <c r="D42" s="21">
        <v>50</v>
      </c>
      <c r="E42" s="22">
        <v>3</v>
      </c>
      <c r="F42" s="21">
        <v>0</v>
      </c>
      <c r="G42" s="21">
        <f t="shared" si="2"/>
        <v>53</v>
      </c>
      <c r="H42" s="22">
        <f t="shared" si="0"/>
        <v>53</v>
      </c>
      <c r="I42" s="24">
        <f t="shared" si="3"/>
        <v>37</v>
      </c>
      <c r="J42" s="29" t="s">
        <v>477</v>
      </c>
      <c r="K42" s="30"/>
      <c r="L42" s="30"/>
      <c r="M42" s="32"/>
      <c r="N42" s="32"/>
      <c r="O42" s="32"/>
      <c r="P42" s="32"/>
      <c r="Q42" s="32"/>
      <c r="R42" s="32"/>
      <c r="S42" s="32"/>
      <c r="T42" s="32"/>
      <c r="U42" s="32"/>
      <c r="V42" s="32"/>
    </row>
    <row r="43" s="1" customFormat="1" ht="45" customHeight="1" spans="1:22">
      <c r="A43" s="19">
        <v>40</v>
      </c>
      <c r="B43" s="180" t="s">
        <v>479</v>
      </c>
      <c r="C43" s="21" t="s">
        <v>103</v>
      </c>
      <c r="D43" s="21">
        <v>50</v>
      </c>
      <c r="E43" s="22">
        <v>2</v>
      </c>
      <c r="F43" s="21">
        <v>0</v>
      </c>
      <c r="G43" s="21">
        <f t="shared" si="2"/>
        <v>52</v>
      </c>
      <c r="H43" s="22">
        <f t="shared" si="0"/>
        <v>52</v>
      </c>
      <c r="I43" s="24">
        <f t="shared" si="3"/>
        <v>40</v>
      </c>
      <c r="J43" s="29" t="s">
        <v>480</v>
      </c>
      <c r="K43" s="33"/>
      <c r="L43" s="33"/>
      <c r="M43" s="32"/>
      <c r="N43" s="32"/>
      <c r="O43" s="32"/>
      <c r="P43" s="32"/>
      <c r="Q43" s="32"/>
      <c r="R43" s="32"/>
      <c r="S43" s="32"/>
      <c r="T43" s="32"/>
      <c r="U43" s="32"/>
      <c r="V43" s="32"/>
    </row>
    <row r="44" s="1" customFormat="1" ht="36" customHeight="1" spans="1:22">
      <c r="A44" s="19">
        <v>41</v>
      </c>
      <c r="B44" s="181" t="s">
        <v>330</v>
      </c>
      <c r="C44" s="22" t="s">
        <v>94</v>
      </c>
      <c r="D44" s="21">
        <v>50</v>
      </c>
      <c r="E44" s="22">
        <v>1.5</v>
      </c>
      <c r="F44" s="21">
        <v>0</v>
      </c>
      <c r="G44" s="21">
        <f t="shared" si="2"/>
        <v>51.5</v>
      </c>
      <c r="H44" s="22">
        <f t="shared" si="0"/>
        <v>51.5</v>
      </c>
      <c r="I44" s="24">
        <f t="shared" si="3"/>
        <v>41</v>
      </c>
      <c r="J44" s="29" t="s">
        <v>481</v>
      </c>
      <c r="K44" s="26"/>
      <c r="L44" s="30"/>
      <c r="M44" s="32"/>
      <c r="N44" s="32"/>
      <c r="O44" s="32"/>
      <c r="P44" s="32"/>
      <c r="Q44" s="32"/>
      <c r="R44" s="32"/>
      <c r="S44" s="32"/>
      <c r="T44" s="32"/>
      <c r="U44" s="32"/>
      <c r="V44" s="32"/>
    </row>
    <row r="45" s="1" customFormat="1" ht="46" customHeight="1" spans="1:22">
      <c r="A45" s="19">
        <v>42</v>
      </c>
      <c r="B45" s="180" t="s">
        <v>482</v>
      </c>
      <c r="C45" s="22" t="s">
        <v>61</v>
      </c>
      <c r="D45" s="21">
        <v>50</v>
      </c>
      <c r="E45" s="22">
        <v>1</v>
      </c>
      <c r="F45" s="21">
        <v>0</v>
      </c>
      <c r="G45" s="21">
        <f t="shared" si="2"/>
        <v>51</v>
      </c>
      <c r="H45" s="22">
        <f t="shared" si="0"/>
        <v>51</v>
      </c>
      <c r="I45" s="24">
        <f t="shared" si="3"/>
        <v>42</v>
      </c>
      <c r="J45" s="29" t="s">
        <v>483</v>
      </c>
      <c r="K45" s="33"/>
      <c r="L45" s="33"/>
      <c r="M45" s="32"/>
      <c r="N45" s="32"/>
      <c r="O45" s="32"/>
      <c r="P45" s="32"/>
      <c r="Q45" s="32"/>
      <c r="R45" s="32"/>
      <c r="S45" s="32"/>
      <c r="T45" s="32"/>
      <c r="U45" s="32"/>
      <c r="V45" s="32"/>
    </row>
    <row r="46" s="5" customFormat="1" ht="45" customHeight="1" spans="1:22">
      <c r="A46" s="19">
        <v>43</v>
      </c>
      <c r="B46" s="181" t="s">
        <v>484</v>
      </c>
      <c r="C46" s="25" t="s">
        <v>78</v>
      </c>
      <c r="D46" s="22">
        <v>50</v>
      </c>
      <c r="E46" s="22">
        <v>1</v>
      </c>
      <c r="F46" s="21">
        <v>0</v>
      </c>
      <c r="G46" s="21">
        <f t="shared" si="2"/>
        <v>51</v>
      </c>
      <c r="H46" s="22">
        <f t="shared" si="0"/>
        <v>51</v>
      </c>
      <c r="I46" s="24">
        <f t="shared" si="3"/>
        <v>42</v>
      </c>
      <c r="J46" s="38" t="s">
        <v>485</v>
      </c>
      <c r="K46" s="39"/>
      <c r="L46" s="46"/>
      <c r="M46" s="37"/>
      <c r="N46" s="37"/>
      <c r="O46" s="37"/>
      <c r="P46" s="37"/>
      <c r="Q46" s="37"/>
      <c r="R46" s="37"/>
      <c r="S46" s="37"/>
      <c r="T46" s="37"/>
      <c r="U46" s="37"/>
      <c r="V46" s="37"/>
    </row>
    <row r="47" s="4" customFormat="1" ht="30" customHeight="1" spans="1:22">
      <c r="A47" s="19">
        <v>44</v>
      </c>
      <c r="B47" s="180" t="s">
        <v>486</v>
      </c>
      <c r="C47" s="21" t="s">
        <v>143</v>
      </c>
      <c r="D47" s="21">
        <v>50</v>
      </c>
      <c r="E47" s="22">
        <v>0</v>
      </c>
      <c r="F47" s="21">
        <v>0</v>
      </c>
      <c r="G47" s="21">
        <f t="shared" si="2"/>
        <v>50</v>
      </c>
      <c r="H47" s="22">
        <f t="shared" si="0"/>
        <v>50</v>
      </c>
      <c r="I47" s="24">
        <f t="shared" si="3"/>
        <v>44</v>
      </c>
      <c r="J47" s="29" t="s">
        <v>19</v>
      </c>
      <c r="K47" s="33"/>
      <c r="L47" s="33"/>
      <c r="M47" s="36"/>
      <c r="N47" s="36"/>
      <c r="O47" s="36"/>
      <c r="P47" s="36"/>
      <c r="Q47" s="36"/>
      <c r="R47" s="36"/>
      <c r="S47" s="36"/>
      <c r="T47" s="36"/>
      <c r="U47" s="36"/>
      <c r="V47" s="36"/>
    </row>
    <row r="48" ht="30" customHeight="1" spans="1:12">
      <c r="A48" s="19">
        <v>45</v>
      </c>
      <c r="B48" s="180" t="s">
        <v>487</v>
      </c>
      <c r="C48" s="21" t="s">
        <v>121</v>
      </c>
      <c r="D48" s="21">
        <v>50</v>
      </c>
      <c r="E48" s="22">
        <v>0</v>
      </c>
      <c r="F48" s="21">
        <v>0</v>
      </c>
      <c r="G48" s="21">
        <f t="shared" si="2"/>
        <v>50</v>
      </c>
      <c r="H48" s="22">
        <f t="shared" si="0"/>
        <v>50</v>
      </c>
      <c r="I48" s="24">
        <f t="shared" si="3"/>
        <v>44</v>
      </c>
      <c r="J48" s="29" t="s">
        <v>19</v>
      </c>
      <c r="K48" s="33"/>
      <c r="L48" s="33"/>
    </row>
    <row r="49" s="5" customFormat="1" ht="30" customHeight="1" spans="1:22">
      <c r="A49" s="19">
        <v>46</v>
      </c>
      <c r="B49" s="181" t="s">
        <v>403</v>
      </c>
      <c r="C49" s="21" t="s">
        <v>50</v>
      </c>
      <c r="D49" s="22">
        <v>50</v>
      </c>
      <c r="E49" s="24">
        <v>0</v>
      </c>
      <c r="F49" s="21">
        <v>0</v>
      </c>
      <c r="G49" s="21">
        <f t="shared" si="2"/>
        <v>50</v>
      </c>
      <c r="H49" s="22">
        <f t="shared" si="0"/>
        <v>50</v>
      </c>
      <c r="I49" s="24">
        <f t="shared" si="3"/>
        <v>44</v>
      </c>
      <c r="J49" s="38" t="s">
        <v>19</v>
      </c>
      <c r="K49" s="47"/>
      <c r="L49" s="30"/>
      <c r="M49" s="37"/>
      <c r="N49" s="37"/>
      <c r="O49" s="37"/>
      <c r="P49" s="37"/>
      <c r="Q49" s="37"/>
      <c r="R49" s="37"/>
      <c r="S49" s="37"/>
      <c r="T49" s="37"/>
      <c r="U49" s="37"/>
      <c r="V49" s="37"/>
    </row>
    <row r="50" s="6" customFormat="1" ht="30" customHeight="1" spans="1:22">
      <c r="A50" s="19">
        <v>47</v>
      </c>
      <c r="B50" s="181" t="s">
        <v>488</v>
      </c>
      <c r="C50" s="22" t="s">
        <v>79</v>
      </c>
      <c r="D50" s="21">
        <v>50</v>
      </c>
      <c r="E50" s="22">
        <v>0</v>
      </c>
      <c r="F50" s="21">
        <v>0</v>
      </c>
      <c r="G50" s="21">
        <f t="shared" si="2"/>
        <v>50</v>
      </c>
      <c r="H50" s="22">
        <f t="shared" si="0"/>
        <v>50</v>
      </c>
      <c r="I50" s="24">
        <f t="shared" si="3"/>
        <v>44</v>
      </c>
      <c r="J50" s="38" t="s">
        <v>19</v>
      </c>
      <c r="K50" s="24"/>
      <c r="L50" s="31"/>
      <c r="M50" s="42"/>
      <c r="N50" s="42"/>
      <c r="O50" s="42"/>
      <c r="P50" s="42"/>
      <c r="Q50" s="42"/>
      <c r="R50" s="42"/>
      <c r="S50" s="42"/>
      <c r="T50" s="42"/>
      <c r="U50" s="42"/>
      <c r="V50" s="42"/>
    </row>
    <row r="51" s="5" customFormat="1" ht="30" customHeight="1" spans="1:22">
      <c r="A51" s="19">
        <v>48</v>
      </c>
      <c r="B51" s="181" t="s">
        <v>489</v>
      </c>
      <c r="C51" s="21" t="s">
        <v>45</v>
      </c>
      <c r="D51" s="21">
        <v>50</v>
      </c>
      <c r="E51" s="24">
        <v>0</v>
      </c>
      <c r="F51" s="21">
        <v>0</v>
      </c>
      <c r="G51" s="21">
        <f t="shared" si="2"/>
        <v>50</v>
      </c>
      <c r="H51" s="22">
        <f t="shared" si="0"/>
        <v>50</v>
      </c>
      <c r="I51" s="24">
        <f t="shared" si="3"/>
        <v>44</v>
      </c>
      <c r="J51" s="48" t="s">
        <v>19</v>
      </c>
      <c r="K51" s="47"/>
      <c r="L51" s="30"/>
      <c r="M51" s="37"/>
      <c r="N51" s="37"/>
      <c r="O51" s="37"/>
      <c r="P51" s="37"/>
      <c r="Q51" s="37"/>
      <c r="R51" s="37"/>
      <c r="S51" s="37"/>
      <c r="T51" s="37"/>
      <c r="U51" s="37"/>
      <c r="V51" s="37"/>
    </row>
    <row r="52" s="5" customFormat="1" ht="30" customHeight="1" spans="1:22">
      <c r="A52" s="19">
        <v>49</v>
      </c>
      <c r="B52" s="181" t="s">
        <v>490</v>
      </c>
      <c r="C52" s="22" t="s">
        <v>114</v>
      </c>
      <c r="D52" s="21">
        <v>50</v>
      </c>
      <c r="E52" s="22">
        <v>0</v>
      </c>
      <c r="F52" s="21">
        <v>0</v>
      </c>
      <c r="G52" s="21">
        <f t="shared" si="2"/>
        <v>50</v>
      </c>
      <c r="H52" s="22">
        <f t="shared" si="0"/>
        <v>50</v>
      </c>
      <c r="I52" s="24">
        <f t="shared" si="3"/>
        <v>44</v>
      </c>
      <c r="J52" s="29" t="s">
        <v>19</v>
      </c>
      <c r="K52" s="24"/>
      <c r="L52" s="30"/>
      <c r="M52" s="37"/>
      <c r="N52" s="37"/>
      <c r="O52" s="37"/>
      <c r="P52" s="37"/>
      <c r="Q52" s="37"/>
      <c r="R52" s="37"/>
      <c r="S52" s="37"/>
      <c r="T52" s="37"/>
      <c r="U52" s="37"/>
      <c r="V52" s="37"/>
    </row>
    <row r="53" s="5" customFormat="1" ht="30" customHeight="1" spans="1:22">
      <c r="A53" s="19">
        <v>50</v>
      </c>
      <c r="B53" s="180" t="s">
        <v>491</v>
      </c>
      <c r="C53" s="21" t="s">
        <v>65</v>
      </c>
      <c r="D53" s="21">
        <v>50</v>
      </c>
      <c r="E53" s="22">
        <v>0</v>
      </c>
      <c r="F53" s="21">
        <v>0</v>
      </c>
      <c r="G53" s="21">
        <f t="shared" si="2"/>
        <v>50</v>
      </c>
      <c r="H53" s="22">
        <f t="shared" si="0"/>
        <v>50</v>
      </c>
      <c r="I53" s="24">
        <f t="shared" si="3"/>
        <v>44</v>
      </c>
      <c r="J53" s="29" t="s">
        <v>19</v>
      </c>
      <c r="K53" s="33"/>
      <c r="L53" s="33"/>
      <c r="M53" s="37"/>
      <c r="N53" s="37"/>
      <c r="O53" s="37"/>
      <c r="P53" s="37"/>
      <c r="Q53" s="37"/>
      <c r="R53" s="37"/>
      <c r="S53" s="37"/>
      <c r="T53" s="37"/>
      <c r="U53" s="37"/>
      <c r="V53" s="37"/>
    </row>
    <row r="54" s="5" customFormat="1" ht="30" customHeight="1" spans="1:22">
      <c r="A54" s="19">
        <v>51</v>
      </c>
      <c r="B54" s="180" t="s">
        <v>492</v>
      </c>
      <c r="C54" s="21" t="s">
        <v>41</v>
      </c>
      <c r="D54" s="21">
        <v>50</v>
      </c>
      <c r="E54" s="22">
        <v>0</v>
      </c>
      <c r="F54" s="21">
        <v>0</v>
      </c>
      <c r="G54" s="21">
        <f t="shared" si="2"/>
        <v>50</v>
      </c>
      <c r="H54" s="22">
        <f t="shared" si="0"/>
        <v>50</v>
      </c>
      <c r="I54" s="24">
        <f t="shared" si="3"/>
        <v>44</v>
      </c>
      <c r="J54" s="29" t="s">
        <v>19</v>
      </c>
      <c r="K54" s="33"/>
      <c r="L54" s="33"/>
      <c r="M54" s="37"/>
      <c r="N54" s="37"/>
      <c r="O54" s="37"/>
      <c r="P54" s="37"/>
      <c r="Q54" s="37"/>
      <c r="R54" s="37"/>
      <c r="S54" s="37"/>
      <c r="T54" s="37"/>
      <c r="U54" s="37"/>
      <c r="V54" s="37"/>
    </row>
    <row r="55" s="5" customFormat="1" ht="30" customHeight="1" spans="1:22">
      <c r="A55" s="19">
        <v>52</v>
      </c>
      <c r="B55" s="180" t="s">
        <v>493</v>
      </c>
      <c r="C55" s="21" t="s">
        <v>145</v>
      </c>
      <c r="D55" s="21">
        <v>50</v>
      </c>
      <c r="E55" s="22">
        <v>0</v>
      </c>
      <c r="F55" s="21">
        <v>0</v>
      </c>
      <c r="G55" s="21">
        <f t="shared" si="2"/>
        <v>50</v>
      </c>
      <c r="H55" s="22">
        <f t="shared" si="0"/>
        <v>50</v>
      </c>
      <c r="I55" s="24">
        <f t="shared" si="3"/>
        <v>44</v>
      </c>
      <c r="J55" s="29" t="s">
        <v>19</v>
      </c>
      <c r="K55" s="33"/>
      <c r="L55" s="33"/>
      <c r="M55" s="37"/>
      <c r="N55" s="37"/>
      <c r="O55" s="37"/>
      <c r="P55" s="37"/>
      <c r="Q55" s="37"/>
      <c r="R55" s="37"/>
      <c r="S55" s="37"/>
      <c r="T55" s="37"/>
      <c r="U55" s="37"/>
      <c r="V55" s="37"/>
    </row>
    <row r="56" s="5" customFormat="1" ht="30" customHeight="1" spans="1:22">
      <c r="A56" s="19">
        <v>53</v>
      </c>
      <c r="B56" s="180" t="s">
        <v>494</v>
      </c>
      <c r="C56" s="21" t="s">
        <v>129</v>
      </c>
      <c r="D56" s="21">
        <v>50</v>
      </c>
      <c r="E56" s="22">
        <v>0</v>
      </c>
      <c r="F56" s="21">
        <v>0</v>
      </c>
      <c r="G56" s="21">
        <f t="shared" si="2"/>
        <v>50</v>
      </c>
      <c r="H56" s="22">
        <f t="shared" si="0"/>
        <v>50</v>
      </c>
      <c r="I56" s="24">
        <f t="shared" si="3"/>
        <v>44</v>
      </c>
      <c r="J56" s="29" t="s">
        <v>19</v>
      </c>
      <c r="K56" s="33"/>
      <c r="L56" s="33"/>
      <c r="M56" s="37"/>
      <c r="N56" s="37"/>
      <c r="O56" s="37"/>
      <c r="P56" s="37"/>
      <c r="Q56" s="37"/>
      <c r="R56" s="37"/>
      <c r="S56" s="37"/>
      <c r="T56" s="37"/>
      <c r="U56" s="37"/>
      <c r="V56" s="37"/>
    </row>
    <row r="57" s="5" customFormat="1" ht="30" customHeight="1" spans="1:22">
      <c r="A57" s="19">
        <v>54</v>
      </c>
      <c r="B57" s="180" t="s">
        <v>495</v>
      </c>
      <c r="C57" s="21" t="s">
        <v>57</v>
      </c>
      <c r="D57" s="21">
        <v>50</v>
      </c>
      <c r="E57" s="22">
        <v>0</v>
      </c>
      <c r="F57" s="21">
        <v>0</v>
      </c>
      <c r="G57" s="21">
        <f t="shared" si="2"/>
        <v>50</v>
      </c>
      <c r="H57" s="22">
        <f t="shared" si="0"/>
        <v>50</v>
      </c>
      <c r="I57" s="24">
        <f t="shared" si="3"/>
        <v>44</v>
      </c>
      <c r="J57" s="29" t="s">
        <v>19</v>
      </c>
      <c r="K57" s="33"/>
      <c r="L57" s="33"/>
      <c r="M57" s="37"/>
      <c r="N57" s="37"/>
      <c r="O57" s="37"/>
      <c r="P57" s="37"/>
      <c r="Q57" s="37"/>
      <c r="R57" s="37"/>
      <c r="S57" s="37"/>
      <c r="T57" s="37"/>
      <c r="U57" s="37"/>
      <c r="V57" s="37"/>
    </row>
    <row r="58" s="4" customFormat="1" ht="30" customHeight="1" spans="1:22">
      <c r="A58" s="19">
        <v>55</v>
      </c>
      <c r="B58" s="180" t="s">
        <v>496</v>
      </c>
      <c r="C58" s="21" t="s">
        <v>42</v>
      </c>
      <c r="D58" s="21">
        <v>50</v>
      </c>
      <c r="E58" s="22">
        <v>0</v>
      </c>
      <c r="F58" s="21">
        <v>0</v>
      </c>
      <c r="G58" s="21">
        <f t="shared" si="2"/>
        <v>50</v>
      </c>
      <c r="H58" s="22">
        <f t="shared" si="0"/>
        <v>50</v>
      </c>
      <c r="I58" s="24">
        <f t="shared" si="3"/>
        <v>44</v>
      </c>
      <c r="J58" s="29" t="s">
        <v>19</v>
      </c>
      <c r="K58" s="33"/>
      <c r="L58" s="33"/>
      <c r="M58" s="36"/>
      <c r="N58" s="36"/>
      <c r="O58" s="36"/>
      <c r="P58" s="36"/>
      <c r="Q58" s="36"/>
      <c r="R58" s="36"/>
      <c r="S58" s="36"/>
      <c r="T58" s="36"/>
      <c r="U58" s="36"/>
      <c r="V58" s="36"/>
    </row>
    <row r="59" s="4" customFormat="1" ht="30" customHeight="1" spans="1:22">
      <c r="A59" s="19">
        <v>56</v>
      </c>
      <c r="B59" s="180" t="s">
        <v>497</v>
      </c>
      <c r="C59" s="21" t="s">
        <v>29</v>
      </c>
      <c r="D59" s="21">
        <v>50</v>
      </c>
      <c r="E59" s="22">
        <v>0</v>
      </c>
      <c r="F59" s="21">
        <v>0</v>
      </c>
      <c r="G59" s="21">
        <f t="shared" si="2"/>
        <v>50</v>
      </c>
      <c r="H59" s="22">
        <f t="shared" si="0"/>
        <v>50</v>
      </c>
      <c r="I59" s="24">
        <f t="shared" si="3"/>
        <v>44</v>
      </c>
      <c r="J59" s="29" t="s">
        <v>19</v>
      </c>
      <c r="K59" s="35"/>
      <c r="L59" s="35"/>
      <c r="M59" s="36"/>
      <c r="N59" s="36"/>
      <c r="O59" s="36"/>
      <c r="P59" s="36"/>
      <c r="Q59" s="36"/>
      <c r="R59" s="36"/>
      <c r="S59" s="36"/>
      <c r="T59" s="36"/>
      <c r="U59" s="36"/>
      <c r="V59" s="36"/>
    </row>
    <row r="60" s="5" customFormat="1" ht="30" customHeight="1" spans="1:22">
      <c r="A60" s="19">
        <v>57</v>
      </c>
      <c r="B60" s="180" t="s">
        <v>498</v>
      </c>
      <c r="C60" s="21" t="s">
        <v>83</v>
      </c>
      <c r="D60" s="21">
        <v>50</v>
      </c>
      <c r="E60" s="22">
        <v>0</v>
      </c>
      <c r="F60" s="21">
        <v>0</v>
      </c>
      <c r="G60" s="21">
        <f t="shared" si="2"/>
        <v>50</v>
      </c>
      <c r="H60" s="22">
        <f t="shared" si="0"/>
        <v>50</v>
      </c>
      <c r="I60" s="24">
        <f t="shared" si="3"/>
        <v>44</v>
      </c>
      <c r="J60" s="29" t="s">
        <v>19</v>
      </c>
      <c r="K60" s="35"/>
      <c r="L60" s="35"/>
      <c r="M60" s="37"/>
      <c r="N60" s="37"/>
      <c r="O60" s="37"/>
      <c r="P60" s="37"/>
      <c r="Q60" s="37"/>
      <c r="R60" s="37"/>
      <c r="S60" s="37"/>
      <c r="T60" s="37"/>
      <c r="U60" s="37"/>
      <c r="V60" s="37"/>
    </row>
    <row r="61" s="5" customFormat="1" ht="30" customHeight="1" spans="1:22">
      <c r="A61" s="19">
        <v>58</v>
      </c>
      <c r="B61" s="180" t="s">
        <v>499</v>
      </c>
      <c r="C61" s="21" t="s">
        <v>102</v>
      </c>
      <c r="D61" s="21">
        <v>50</v>
      </c>
      <c r="E61" s="22">
        <v>0</v>
      </c>
      <c r="F61" s="21">
        <v>0</v>
      </c>
      <c r="G61" s="21">
        <f t="shared" si="2"/>
        <v>50</v>
      </c>
      <c r="H61" s="22">
        <f t="shared" si="0"/>
        <v>50</v>
      </c>
      <c r="I61" s="24">
        <f t="shared" si="3"/>
        <v>44</v>
      </c>
      <c r="J61" s="29" t="s">
        <v>19</v>
      </c>
      <c r="K61" s="33"/>
      <c r="L61" s="33"/>
      <c r="M61" s="37"/>
      <c r="N61" s="37"/>
      <c r="O61" s="37"/>
      <c r="P61" s="37"/>
      <c r="Q61" s="37"/>
      <c r="R61" s="37"/>
      <c r="S61" s="37"/>
      <c r="T61" s="37"/>
      <c r="U61" s="37"/>
      <c r="V61" s="37"/>
    </row>
    <row r="62" s="5" customFormat="1" ht="30" customHeight="1" spans="1:22">
      <c r="A62" s="19">
        <v>59</v>
      </c>
      <c r="B62" s="180" t="s">
        <v>500</v>
      </c>
      <c r="C62" s="21" t="s">
        <v>93</v>
      </c>
      <c r="D62" s="21">
        <v>50</v>
      </c>
      <c r="E62" s="22">
        <v>0</v>
      </c>
      <c r="F62" s="21">
        <v>0</v>
      </c>
      <c r="G62" s="21">
        <f t="shared" si="2"/>
        <v>50</v>
      </c>
      <c r="H62" s="22">
        <f t="shared" si="0"/>
        <v>50</v>
      </c>
      <c r="I62" s="24">
        <f t="shared" si="3"/>
        <v>44</v>
      </c>
      <c r="J62" s="29" t="s">
        <v>19</v>
      </c>
      <c r="K62" s="33"/>
      <c r="L62" s="33"/>
      <c r="M62" s="37"/>
      <c r="N62" s="37"/>
      <c r="O62" s="37"/>
      <c r="P62" s="37"/>
      <c r="Q62" s="37"/>
      <c r="R62" s="37"/>
      <c r="S62" s="37"/>
      <c r="T62" s="37"/>
      <c r="U62" s="37"/>
      <c r="V62" s="37"/>
    </row>
    <row r="63" s="5" customFormat="1" ht="30" customHeight="1" spans="1:22">
      <c r="A63" s="19">
        <v>60</v>
      </c>
      <c r="B63" s="180" t="s">
        <v>501</v>
      </c>
      <c r="C63" s="21" t="s">
        <v>120</v>
      </c>
      <c r="D63" s="21">
        <v>50</v>
      </c>
      <c r="E63" s="22">
        <v>0</v>
      </c>
      <c r="F63" s="21">
        <v>0</v>
      </c>
      <c r="G63" s="21">
        <f t="shared" si="2"/>
        <v>50</v>
      </c>
      <c r="H63" s="22">
        <f t="shared" si="0"/>
        <v>50</v>
      </c>
      <c r="I63" s="24">
        <f t="shared" si="3"/>
        <v>44</v>
      </c>
      <c r="J63" s="29" t="s">
        <v>19</v>
      </c>
      <c r="K63" s="33"/>
      <c r="L63" s="33"/>
      <c r="M63" s="37"/>
      <c r="N63" s="37"/>
      <c r="O63" s="37"/>
      <c r="P63" s="37"/>
      <c r="Q63" s="37"/>
      <c r="R63" s="37"/>
      <c r="S63" s="37"/>
      <c r="T63" s="37"/>
      <c r="U63" s="37"/>
      <c r="V63" s="37"/>
    </row>
    <row r="64" s="5" customFormat="1" ht="30" customHeight="1" spans="1:22">
      <c r="A64" s="19">
        <v>61</v>
      </c>
      <c r="B64" s="180" t="s">
        <v>502</v>
      </c>
      <c r="C64" s="21" t="s">
        <v>35</v>
      </c>
      <c r="D64" s="21">
        <v>50</v>
      </c>
      <c r="E64" s="22">
        <v>0</v>
      </c>
      <c r="F64" s="21">
        <v>0</v>
      </c>
      <c r="G64" s="21">
        <f t="shared" si="2"/>
        <v>50</v>
      </c>
      <c r="H64" s="22">
        <f t="shared" si="0"/>
        <v>50</v>
      </c>
      <c r="I64" s="24">
        <f t="shared" si="3"/>
        <v>44</v>
      </c>
      <c r="J64" s="29" t="s">
        <v>19</v>
      </c>
      <c r="K64" s="33"/>
      <c r="L64" s="33"/>
      <c r="M64" s="37"/>
      <c r="N64" s="37"/>
      <c r="O64" s="37"/>
      <c r="P64" s="37"/>
      <c r="Q64" s="37"/>
      <c r="R64" s="37"/>
      <c r="S64" s="37"/>
      <c r="T64" s="37"/>
      <c r="U64" s="37"/>
      <c r="V64" s="37"/>
    </row>
    <row r="65" s="4" customFormat="1" ht="30" customHeight="1" spans="1:22">
      <c r="A65" s="19">
        <v>62</v>
      </c>
      <c r="B65" s="180" t="s">
        <v>503</v>
      </c>
      <c r="C65" s="21" t="s">
        <v>67</v>
      </c>
      <c r="D65" s="21">
        <v>50</v>
      </c>
      <c r="E65" s="22">
        <v>0</v>
      </c>
      <c r="F65" s="21">
        <v>0</v>
      </c>
      <c r="G65" s="21">
        <f t="shared" si="2"/>
        <v>50</v>
      </c>
      <c r="H65" s="22">
        <f t="shared" si="0"/>
        <v>50</v>
      </c>
      <c r="I65" s="24">
        <f t="shared" si="3"/>
        <v>44</v>
      </c>
      <c r="J65" s="29" t="s">
        <v>19</v>
      </c>
      <c r="K65" s="33"/>
      <c r="L65" s="33"/>
      <c r="M65" s="36"/>
      <c r="N65" s="36"/>
      <c r="O65" s="36"/>
      <c r="P65" s="36"/>
      <c r="Q65" s="36"/>
      <c r="R65" s="36"/>
      <c r="S65" s="36"/>
      <c r="T65" s="36"/>
      <c r="U65" s="36"/>
      <c r="V65" s="36"/>
    </row>
    <row r="66" s="5" customFormat="1" ht="30" customHeight="1" spans="1:22">
      <c r="A66" s="19">
        <v>63</v>
      </c>
      <c r="B66" s="180" t="s">
        <v>504</v>
      </c>
      <c r="C66" s="21" t="s">
        <v>24</v>
      </c>
      <c r="D66" s="21">
        <v>50</v>
      </c>
      <c r="E66" s="22">
        <v>0</v>
      </c>
      <c r="F66" s="21">
        <v>0</v>
      </c>
      <c r="G66" s="21">
        <f t="shared" si="2"/>
        <v>50</v>
      </c>
      <c r="H66" s="22">
        <f t="shared" si="0"/>
        <v>50</v>
      </c>
      <c r="I66" s="24">
        <f t="shared" si="3"/>
        <v>44</v>
      </c>
      <c r="J66" s="29" t="s">
        <v>19</v>
      </c>
      <c r="K66" s="35"/>
      <c r="L66" s="35"/>
      <c r="M66" s="37"/>
      <c r="N66" s="37"/>
      <c r="O66" s="37"/>
      <c r="P66" s="37"/>
      <c r="Q66" s="37"/>
      <c r="R66" s="37"/>
      <c r="S66" s="37"/>
      <c r="T66" s="37"/>
      <c r="U66" s="37"/>
      <c r="V66" s="37"/>
    </row>
    <row r="67" s="5" customFormat="1" ht="30" customHeight="1" spans="1:22">
      <c r="A67" s="19">
        <v>64</v>
      </c>
      <c r="B67" s="180" t="s">
        <v>505</v>
      </c>
      <c r="C67" s="21" t="s">
        <v>111</v>
      </c>
      <c r="D67" s="21">
        <v>50</v>
      </c>
      <c r="E67" s="22">
        <v>0</v>
      </c>
      <c r="F67" s="21">
        <v>0</v>
      </c>
      <c r="G67" s="21">
        <f t="shared" si="2"/>
        <v>50</v>
      </c>
      <c r="H67" s="22">
        <f t="shared" si="0"/>
        <v>50</v>
      </c>
      <c r="I67" s="24">
        <f t="shared" si="3"/>
        <v>44</v>
      </c>
      <c r="J67" s="29" t="s">
        <v>19</v>
      </c>
      <c r="K67" s="33"/>
      <c r="L67" s="33"/>
      <c r="M67" s="37"/>
      <c r="N67" s="37"/>
      <c r="O67" s="37"/>
      <c r="P67" s="37"/>
      <c r="Q67" s="37"/>
      <c r="R67" s="37"/>
      <c r="S67" s="37"/>
      <c r="T67" s="37"/>
      <c r="U67" s="37"/>
      <c r="V67" s="37"/>
    </row>
    <row r="68" s="5" customFormat="1" ht="30" customHeight="1" spans="1:22">
      <c r="A68" s="19">
        <v>65</v>
      </c>
      <c r="B68" s="180" t="s">
        <v>506</v>
      </c>
      <c r="C68" s="21" t="s">
        <v>99</v>
      </c>
      <c r="D68" s="21">
        <v>50</v>
      </c>
      <c r="E68" s="22">
        <v>0</v>
      </c>
      <c r="F68" s="21">
        <v>0</v>
      </c>
      <c r="G68" s="21">
        <f t="shared" si="2"/>
        <v>50</v>
      </c>
      <c r="H68" s="22">
        <f t="shared" ref="H68:H73" si="4">G68</f>
        <v>50</v>
      </c>
      <c r="I68" s="24">
        <f t="shared" si="3"/>
        <v>44</v>
      </c>
      <c r="J68" s="29" t="s">
        <v>19</v>
      </c>
      <c r="K68" s="33"/>
      <c r="L68" s="33"/>
      <c r="M68" s="37"/>
      <c r="N68" s="37"/>
      <c r="O68" s="37"/>
      <c r="P68" s="37"/>
      <c r="Q68" s="37"/>
      <c r="R68" s="37"/>
      <c r="S68" s="37"/>
      <c r="T68" s="37"/>
      <c r="U68" s="37"/>
      <c r="V68" s="37"/>
    </row>
    <row r="69" s="5" customFormat="1" ht="30" customHeight="1" spans="1:22">
      <c r="A69" s="19">
        <v>66</v>
      </c>
      <c r="B69" s="180" t="s">
        <v>507</v>
      </c>
      <c r="C69" s="21" t="s">
        <v>125</v>
      </c>
      <c r="D69" s="21">
        <v>50</v>
      </c>
      <c r="E69" s="22">
        <v>0</v>
      </c>
      <c r="F69" s="21">
        <v>0</v>
      </c>
      <c r="G69" s="21">
        <f t="shared" si="2"/>
        <v>50</v>
      </c>
      <c r="H69" s="22">
        <f t="shared" si="4"/>
        <v>50</v>
      </c>
      <c r="I69" s="24">
        <f t="shared" ref="I69:I100" si="5">RANK(H69,$H$4:$H$116)</f>
        <v>44</v>
      </c>
      <c r="J69" s="29" t="s">
        <v>19</v>
      </c>
      <c r="K69" s="33"/>
      <c r="L69" s="33"/>
      <c r="M69" s="37"/>
      <c r="N69" s="37"/>
      <c r="O69" s="37"/>
      <c r="P69" s="37"/>
      <c r="Q69" s="37"/>
      <c r="R69" s="37"/>
      <c r="S69" s="37"/>
      <c r="T69" s="37"/>
      <c r="U69" s="37"/>
      <c r="V69" s="37"/>
    </row>
    <row r="70" s="5" customFormat="1" ht="30" customHeight="1" spans="1:22">
      <c r="A70" s="19">
        <v>67</v>
      </c>
      <c r="B70" s="180" t="s">
        <v>508</v>
      </c>
      <c r="C70" s="21" t="s">
        <v>118</v>
      </c>
      <c r="D70" s="21">
        <v>50</v>
      </c>
      <c r="E70" s="22">
        <v>0</v>
      </c>
      <c r="F70" s="21">
        <v>0</v>
      </c>
      <c r="G70" s="21">
        <f t="shared" si="2"/>
        <v>50</v>
      </c>
      <c r="H70" s="22">
        <f t="shared" si="4"/>
        <v>50</v>
      </c>
      <c r="I70" s="24">
        <f t="shared" si="5"/>
        <v>44</v>
      </c>
      <c r="J70" s="29" t="s">
        <v>19</v>
      </c>
      <c r="K70" s="33"/>
      <c r="L70" s="33"/>
      <c r="M70" s="37"/>
      <c r="N70" s="37"/>
      <c r="O70" s="37"/>
      <c r="P70" s="37"/>
      <c r="Q70" s="37"/>
      <c r="R70" s="37"/>
      <c r="S70" s="37"/>
      <c r="T70" s="37"/>
      <c r="U70" s="37"/>
      <c r="V70" s="37"/>
    </row>
    <row r="71" s="5" customFormat="1" ht="30" customHeight="1" spans="1:22">
      <c r="A71" s="19">
        <v>68</v>
      </c>
      <c r="B71" s="180" t="s">
        <v>509</v>
      </c>
      <c r="C71" s="21" t="s">
        <v>136</v>
      </c>
      <c r="D71" s="21">
        <v>50</v>
      </c>
      <c r="E71" s="22">
        <v>0</v>
      </c>
      <c r="F71" s="21">
        <v>0</v>
      </c>
      <c r="G71" s="21">
        <f t="shared" si="2"/>
        <v>50</v>
      </c>
      <c r="H71" s="22">
        <f t="shared" si="4"/>
        <v>50</v>
      </c>
      <c r="I71" s="24">
        <f t="shared" si="5"/>
        <v>44</v>
      </c>
      <c r="J71" s="29" t="s">
        <v>19</v>
      </c>
      <c r="K71" s="33"/>
      <c r="L71" s="33"/>
      <c r="M71" s="37"/>
      <c r="N71" s="37"/>
      <c r="O71" s="37"/>
      <c r="P71" s="37"/>
      <c r="Q71" s="37"/>
      <c r="R71" s="37"/>
      <c r="S71" s="37"/>
      <c r="T71" s="37"/>
      <c r="U71" s="37"/>
      <c r="V71" s="37"/>
    </row>
    <row r="72" s="5" customFormat="1" ht="30" customHeight="1" spans="1:22">
      <c r="A72" s="19">
        <v>69</v>
      </c>
      <c r="B72" s="180" t="s">
        <v>510</v>
      </c>
      <c r="C72" s="21" t="s">
        <v>149</v>
      </c>
      <c r="D72" s="21">
        <v>50</v>
      </c>
      <c r="E72" s="22">
        <v>0</v>
      </c>
      <c r="F72" s="21">
        <v>0</v>
      </c>
      <c r="G72" s="21">
        <f t="shared" si="2"/>
        <v>50</v>
      </c>
      <c r="H72" s="22">
        <f t="shared" si="4"/>
        <v>50</v>
      </c>
      <c r="I72" s="24">
        <f t="shared" si="5"/>
        <v>44</v>
      </c>
      <c r="J72" s="29" t="s">
        <v>19</v>
      </c>
      <c r="K72" s="33"/>
      <c r="L72" s="33"/>
      <c r="M72" s="37"/>
      <c r="N72" s="37"/>
      <c r="O72" s="37"/>
      <c r="P72" s="37"/>
      <c r="Q72" s="37"/>
      <c r="R72" s="37"/>
      <c r="S72" s="37"/>
      <c r="T72" s="37"/>
      <c r="U72" s="37"/>
      <c r="V72" s="37"/>
    </row>
    <row r="73" s="1" customFormat="1" ht="30" customHeight="1" spans="1:22">
      <c r="A73" s="19">
        <v>70</v>
      </c>
      <c r="B73" s="180" t="s">
        <v>511</v>
      </c>
      <c r="C73" s="21" t="s">
        <v>96</v>
      </c>
      <c r="D73" s="21">
        <v>50</v>
      </c>
      <c r="E73" s="22">
        <v>0</v>
      </c>
      <c r="F73" s="21">
        <v>0</v>
      </c>
      <c r="G73" s="21">
        <f t="shared" si="2"/>
        <v>50</v>
      </c>
      <c r="H73" s="22">
        <f t="shared" si="4"/>
        <v>50</v>
      </c>
      <c r="I73" s="24">
        <f t="shared" si="5"/>
        <v>44</v>
      </c>
      <c r="J73" s="29" t="s">
        <v>19</v>
      </c>
      <c r="K73" s="33"/>
      <c r="L73" s="33"/>
      <c r="M73" s="32"/>
      <c r="N73" s="32"/>
      <c r="O73" s="32"/>
      <c r="P73" s="32"/>
      <c r="Q73" s="32"/>
      <c r="R73" s="32"/>
      <c r="S73" s="32"/>
      <c r="T73" s="32"/>
      <c r="U73" s="32"/>
      <c r="V73" s="32"/>
    </row>
    <row r="74" s="1" customFormat="1" ht="30" customHeight="1" spans="1:22">
      <c r="A74" s="19">
        <v>71</v>
      </c>
      <c r="B74" s="181" t="s">
        <v>512</v>
      </c>
      <c r="C74" s="22" t="s">
        <v>98</v>
      </c>
      <c r="D74" s="21">
        <v>50</v>
      </c>
      <c r="E74" s="22">
        <v>0</v>
      </c>
      <c r="F74" s="21">
        <v>0</v>
      </c>
      <c r="G74" s="21">
        <f t="shared" ref="G74:G116" si="6">D74+E74-F74</f>
        <v>50</v>
      </c>
      <c r="H74" s="22">
        <f t="shared" ref="H74:H116" si="7">G74</f>
        <v>50</v>
      </c>
      <c r="I74" s="24">
        <f t="shared" si="5"/>
        <v>44</v>
      </c>
      <c r="J74" s="29" t="s">
        <v>19</v>
      </c>
      <c r="K74" s="24"/>
      <c r="L74" s="31"/>
      <c r="M74" s="32"/>
      <c r="N74" s="32"/>
      <c r="O74" s="32"/>
      <c r="P74" s="32"/>
      <c r="Q74" s="32"/>
      <c r="R74" s="32"/>
      <c r="S74" s="32"/>
      <c r="T74" s="32"/>
      <c r="U74" s="32"/>
      <c r="V74" s="32"/>
    </row>
    <row r="75" s="1" customFormat="1" ht="30" customHeight="1" spans="1:22">
      <c r="A75" s="19">
        <v>72</v>
      </c>
      <c r="B75" s="23" t="s">
        <v>25</v>
      </c>
      <c r="C75" s="22" t="s">
        <v>26</v>
      </c>
      <c r="D75" s="21">
        <v>50</v>
      </c>
      <c r="E75" s="22">
        <v>0</v>
      </c>
      <c r="F75" s="21">
        <v>0</v>
      </c>
      <c r="G75" s="21">
        <f t="shared" si="6"/>
        <v>50</v>
      </c>
      <c r="H75" s="22">
        <f t="shared" si="7"/>
        <v>50</v>
      </c>
      <c r="I75" s="24">
        <f t="shared" si="5"/>
        <v>44</v>
      </c>
      <c r="J75" s="29" t="s">
        <v>19</v>
      </c>
      <c r="K75" s="24"/>
      <c r="L75" s="52"/>
      <c r="M75" s="32"/>
      <c r="N75" s="32"/>
      <c r="O75" s="32"/>
      <c r="P75" s="32"/>
      <c r="Q75" s="32"/>
      <c r="R75" s="32"/>
      <c r="S75" s="32"/>
      <c r="T75" s="32"/>
      <c r="U75" s="32"/>
      <c r="V75" s="32"/>
    </row>
    <row r="76" s="1" customFormat="1" ht="30" customHeight="1" spans="1:22">
      <c r="A76" s="19">
        <v>73</v>
      </c>
      <c r="B76" s="23" t="s">
        <v>90</v>
      </c>
      <c r="C76" s="22" t="s">
        <v>91</v>
      </c>
      <c r="D76" s="21">
        <v>50</v>
      </c>
      <c r="E76" s="22">
        <v>0</v>
      </c>
      <c r="F76" s="21">
        <v>0</v>
      </c>
      <c r="G76" s="21">
        <f t="shared" si="6"/>
        <v>50</v>
      </c>
      <c r="H76" s="22">
        <f t="shared" si="7"/>
        <v>50</v>
      </c>
      <c r="I76" s="24">
        <f t="shared" si="5"/>
        <v>44</v>
      </c>
      <c r="J76" s="29" t="s">
        <v>19</v>
      </c>
      <c r="K76" s="24"/>
      <c r="L76" s="30"/>
      <c r="M76" s="32"/>
      <c r="N76" s="32"/>
      <c r="O76" s="32"/>
      <c r="P76" s="32"/>
      <c r="Q76" s="32"/>
      <c r="R76" s="32"/>
      <c r="S76" s="32"/>
      <c r="T76" s="32"/>
      <c r="U76" s="32"/>
      <c r="V76" s="32"/>
    </row>
    <row r="77" s="1" customFormat="1" ht="30" customHeight="1" spans="1:22">
      <c r="A77" s="19">
        <v>74</v>
      </c>
      <c r="B77" s="181" t="s">
        <v>513</v>
      </c>
      <c r="C77" s="22" t="s">
        <v>85</v>
      </c>
      <c r="D77" s="21">
        <v>50</v>
      </c>
      <c r="E77" s="22">
        <v>0</v>
      </c>
      <c r="F77" s="21">
        <v>0</v>
      </c>
      <c r="G77" s="21">
        <f t="shared" si="6"/>
        <v>50</v>
      </c>
      <c r="H77" s="22">
        <f t="shared" si="7"/>
        <v>50</v>
      </c>
      <c r="I77" s="24">
        <f t="shared" si="5"/>
        <v>44</v>
      </c>
      <c r="J77" s="29" t="s">
        <v>19</v>
      </c>
      <c r="K77" s="24"/>
      <c r="L77" s="30"/>
      <c r="M77" s="32"/>
      <c r="N77" s="32"/>
      <c r="O77" s="32"/>
      <c r="P77" s="32"/>
      <c r="Q77" s="32"/>
      <c r="R77" s="32"/>
      <c r="S77" s="32"/>
      <c r="T77" s="32"/>
      <c r="U77" s="32"/>
      <c r="V77" s="32"/>
    </row>
    <row r="78" s="1" customFormat="1" ht="30" customHeight="1" spans="1:22">
      <c r="A78" s="19">
        <v>75</v>
      </c>
      <c r="B78" s="180" t="s">
        <v>514</v>
      </c>
      <c r="C78" s="21" t="s">
        <v>126</v>
      </c>
      <c r="D78" s="21">
        <v>50</v>
      </c>
      <c r="E78" s="22">
        <v>0</v>
      </c>
      <c r="F78" s="21">
        <v>0</v>
      </c>
      <c r="G78" s="21">
        <f t="shared" si="6"/>
        <v>50</v>
      </c>
      <c r="H78" s="22">
        <f t="shared" si="7"/>
        <v>50</v>
      </c>
      <c r="I78" s="24">
        <f t="shared" si="5"/>
        <v>44</v>
      </c>
      <c r="J78" s="29" t="s">
        <v>19</v>
      </c>
      <c r="K78" s="31"/>
      <c r="L78" s="31"/>
      <c r="M78" s="32"/>
      <c r="N78" s="32"/>
      <c r="O78" s="32"/>
      <c r="P78" s="32"/>
      <c r="Q78" s="32"/>
      <c r="R78" s="32"/>
      <c r="S78" s="32"/>
      <c r="T78" s="32"/>
      <c r="U78" s="32"/>
      <c r="V78" s="32"/>
    </row>
    <row r="79" s="1" customFormat="1" ht="30" customHeight="1" spans="1:22">
      <c r="A79" s="19">
        <v>76</v>
      </c>
      <c r="B79" s="20" t="s">
        <v>150</v>
      </c>
      <c r="C79" s="21" t="s">
        <v>151</v>
      </c>
      <c r="D79" s="21">
        <v>50</v>
      </c>
      <c r="E79" s="22">
        <v>0</v>
      </c>
      <c r="F79" s="21">
        <v>0</v>
      </c>
      <c r="G79" s="21">
        <f t="shared" si="6"/>
        <v>50</v>
      </c>
      <c r="H79" s="22">
        <f t="shared" si="7"/>
        <v>50</v>
      </c>
      <c r="I79" s="24">
        <f t="shared" si="5"/>
        <v>44</v>
      </c>
      <c r="J79" s="29" t="s">
        <v>19</v>
      </c>
      <c r="K79" s="30"/>
      <c r="L79" s="30"/>
      <c r="M79" s="32"/>
      <c r="N79" s="32"/>
      <c r="O79" s="32"/>
      <c r="P79" s="32"/>
      <c r="Q79" s="32"/>
      <c r="R79" s="32"/>
      <c r="S79" s="32"/>
      <c r="T79" s="32"/>
      <c r="U79" s="32"/>
      <c r="V79" s="32"/>
    </row>
    <row r="80" s="1" customFormat="1" ht="30" customHeight="1" spans="1:22">
      <c r="A80" s="19">
        <v>77</v>
      </c>
      <c r="B80" s="180" t="s">
        <v>515</v>
      </c>
      <c r="C80" s="21" t="s">
        <v>86</v>
      </c>
      <c r="D80" s="21">
        <v>50</v>
      </c>
      <c r="E80" s="22">
        <v>0</v>
      </c>
      <c r="F80" s="21">
        <v>0</v>
      </c>
      <c r="G80" s="21">
        <f t="shared" si="6"/>
        <v>50</v>
      </c>
      <c r="H80" s="22">
        <f t="shared" si="7"/>
        <v>50</v>
      </c>
      <c r="I80" s="24">
        <f t="shared" si="5"/>
        <v>44</v>
      </c>
      <c r="J80" s="29" t="s">
        <v>19</v>
      </c>
      <c r="K80" s="31"/>
      <c r="L80" s="31"/>
      <c r="M80" s="32"/>
      <c r="N80" s="32"/>
      <c r="O80" s="32"/>
      <c r="P80" s="32"/>
      <c r="Q80" s="32"/>
      <c r="R80" s="32"/>
      <c r="S80" s="32"/>
      <c r="T80" s="32"/>
      <c r="U80" s="32"/>
      <c r="V80" s="32"/>
    </row>
    <row r="81" s="1" customFormat="1" ht="30" customHeight="1" spans="1:22">
      <c r="A81" s="19">
        <v>78</v>
      </c>
      <c r="B81" s="23" t="s">
        <v>130</v>
      </c>
      <c r="C81" s="22" t="s">
        <v>131</v>
      </c>
      <c r="D81" s="21">
        <v>50</v>
      </c>
      <c r="E81" s="22">
        <v>0</v>
      </c>
      <c r="F81" s="21">
        <v>0</v>
      </c>
      <c r="G81" s="21">
        <f t="shared" si="6"/>
        <v>50</v>
      </c>
      <c r="H81" s="22">
        <f t="shared" si="7"/>
        <v>50</v>
      </c>
      <c r="I81" s="24">
        <f t="shared" si="5"/>
        <v>44</v>
      </c>
      <c r="J81" s="29" t="s">
        <v>19</v>
      </c>
      <c r="K81" s="24"/>
      <c r="L81" s="30"/>
      <c r="M81" s="32"/>
      <c r="N81" s="32"/>
      <c r="O81" s="32"/>
      <c r="P81" s="32"/>
      <c r="Q81" s="32"/>
      <c r="R81" s="32"/>
      <c r="S81" s="32"/>
      <c r="T81" s="32"/>
      <c r="U81" s="32"/>
      <c r="V81" s="32"/>
    </row>
    <row r="82" s="1" customFormat="1" ht="30" customHeight="1" spans="1:22">
      <c r="A82" s="19">
        <v>79</v>
      </c>
      <c r="B82" s="181" t="s">
        <v>516</v>
      </c>
      <c r="C82" s="21" t="s">
        <v>113</v>
      </c>
      <c r="D82" s="21">
        <v>50</v>
      </c>
      <c r="E82" s="22">
        <v>0</v>
      </c>
      <c r="F82" s="21">
        <v>0</v>
      </c>
      <c r="G82" s="21">
        <f t="shared" si="6"/>
        <v>50</v>
      </c>
      <c r="H82" s="22">
        <f t="shared" si="7"/>
        <v>50</v>
      </c>
      <c r="I82" s="24">
        <f t="shared" si="5"/>
        <v>44</v>
      </c>
      <c r="J82" s="29" t="s">
        <v>19</v>
      </c>
      <c r="K82" s="30"/>
      <c r="L82" s="30"/>
      <c r="M82" s="32"/>
      <c r="N82" s="32"/>
      <c r="O82" s="32"/>
      <c r="P82" s="32"/>
      <c r="Q82" s="32"/>
      <c r="R82" s="32"/>
      <c r="S82" s="32"/>
      <c r="T82" s="32"/>
      <c r="U82" s="32"/>
      <c r="V82" s="32"/>
    </row>
    <row r="83" s="1" customFormat="1" ht="30" customHeight="1" spans="1:22">
      <c r="A83" s="19">
        <v>80</v>
      </c>
      <c r="B83" s="20" t="s">
        <v>88</v>
      </c>
      <c r="C83" s="21" t="s">
        <v>89</v>
      </c>
      <c r="D83" s="21">
        <v>50</v>
      </c>
      <c r="E83" s="22">
        <v>0</v>
      </c>
      <c r="F83" s="21">
        <v>0</v>
      </c>
      <c r="G83" s="21">
        <f t="shared" si="6"/>
        <v>50</v>
      </c>
      <c r="H83" s="22">
        <f t="shared" si="7"/>
        <v>50</v>
      </c>
      <c r="I83" s="24">
        <f t="shared" si="5"/>
        <v>44</v>
      </c>
      <c r="J83" s="29" t="s">
        <v>19</v>
      </c>
      <c r="K83" s="30"/>
      <c r="L83" s="30"/>
      <c r="M83" s="53"/>
      <c r="N83" s="53"/>
      <c r="O83" s="32"/>
      <c r="P83" s="32"/>
      <c r="Q83" s="32"/>
      <c r="R83" s="32"/>
      <c r="S83" s="32"/>
      <c r="T83" s="32"/>
      <c r="U83" s="32"/>
      <c r="V83" s="32"/>
    </row>
    <row r="84" s="1" customFormat="1" ht="30" customHeight="1" spans="1:22">
      <c r="A84" s="19">
        <v>81</v>
      </c>
      <c r="B84" s="23" t="s">
        <v>140</v>
      </c>
      <c r="C84" s="22" t="s">
        <v>141</v>
      </c>
      <c r="D84" s="21">
        <v>50</v>
      </c>
      <c r="E84" s="22">
        <v>0</v>
      </c>
      <c r="F84" s="21">
        <v>0</v>
      </c>
      <c r="G84" s="21">
        <f t="shared" si="6"/>
        <v>50</v>
      </c>
      <c r="H84" s="22">
        <f t="shared" si="7"/>
        <v>50</v>
      </c>
      <c r="I84" s="24">
        <f t="shared" si="5"/>
        <v>44</v>
      </c>
      <c r="J84" s="29" t="s">
        <v>19</v>
      </c>
      <c r="K84" s="24"/>
      <c r="L84" s="30"/>
      <c r="M84" s="53"/>
      <c r="N84" s="53"/>
      <c r="O84" s="32"/>
      <c r="P84" s="32"/>
      <c r="Q84" s="32"/>
      <c r="R84" s="32"/>
      <c r="S84" s="32"/>
      <c r="T84" s="32"/>
      <c r="U84" s="32"/>
      <c r="V84" s="32"/>
    </row>
    <row r="85" s="1" customFormat="1" ht="30" customHeight="1" spans="1:22">
      <c r="A85" s="19">
        <v>82</v>
      </c>
      <c r="B85" s="180" t="s">
        <v>517</v>
      </c>
      <c r="C85" s="21" t="s">
        <v>148</v>
      </c>
      <c r="D85" s="21">
        <v>50</v>
      </c>
      <c r="E85" s="22">
        <v>0</v>
      </c>
      <c r="F85" s="21">
        <v>0</v>
      </c>
      <c r="G85" s="21">
        <f t="shared" si="6"/>
        <v>50</v>
      </c>
      <c r="H85" s="22">
        <f t="shared" si="7"/>
        <v>50</v>
      </c>
      <c r="I85" s="24">
        <f t="shared" si="5"/>
        <v>44</v>
      </c>
      <c r="J85" s="29" t="s">
        <v>19</v>
      </c>
      <c r="K85" s="31"/>
      <c r="L85" s="31"/>
      <c r="M85" s="53"/>
      <c r="N85" s="53"/>
      <c r="O85" s="32"/>
      <c r="P85" s="32"/>
      <c r="Q85" s="32"/>
      <c r="R85" s="32"/>
      <c r="S85" s="32"/>
      <c r="T85" s="32"/>
      <c r="U85" s="32"/>
      <c r="V85" s="32"/>
    </row>
    <row r="86" s="1" customFormat="1" ht="30" customHeight="1" spans="1:22">
      <c r="A86" s="19">
        <v>83</v>
      </c>
      <c r="B86" s="181" t="s">
        <v>518</v>
      </c>
      <c r="C86" s="21" t="s">
        <v>137</v>
      </c>
      <c r="D86" s="21">
        <v>50</v>
      </c>
      <c r="E86" s="22">
        <v>0</v>
      </c>
      <c r="F86" s="21">
        <v>0</v>
      </c>
      <c r="G86" s="21">
        <f t="shared" si="6"/>
        <v>50</v>
      </c>
      <c r="H86" s="22">
        <f t="shared" si="7"/>
        <v>50</v>
      </c>
      <c r="I86" s="24">
        <f t="shared" si="5"/>
        <v>44</v>
      </c>
      <c r="J86" s="29" t="s">
        <v>19</v>
      </c>
      <c r="K86" s="31"/>
      <c r="L86" s="31"/>
      <c r="M86" s="53"/>
      <c r="N86" s="53"/>
      <c r="O86" s="32"/>
      <c r="P86" s="32"/>
      <c r="Q86" s="32"/>
      <c r="R86" s="32"/>
      <c r="S86" s="32"/>
      <c r="T86" s="32"/>
      <c r="U86" s="32"/>
      <c r="V86" s="32"/>
    </row>
    <row r="87" s="1" customFormat="1" ht="30" customHeight="1" spans="1:22">
      <c r="A87" s="19">
        <v>84</v>
      </c>
      <c r="B87" s="49" t="s">
        <v>134</v>
      </c>
      <c r="C87" s="50" t="s">
        <v>135</v>
      </c>
      <c r="D87" s="21">
        <v>50</v>
      </c>
      <c r="E87" s="50">
        <v>0</v>
      </c>
      <c r="F87" s="21">
        <v>0</v>
      </c>
      <c r="G87" s="21">
        <f t="shared" si="6"/>
        <v>50</v>
      </c>
      <c r="H87" s="22">
        <f t="shared" si="7"/>
        <v>50</v>
      </c>
      <c r="I87" s="24">
        <f t="shared" si="5"/>
        <v>44</v>
      </c>
      <c r="J87" s="29" t="s">
        <v>19</v>
      </c>
      <c r="K87" s="54"/>
      <c r="L87" s="30"/>
      <c r="M87" s="53"/>
      <c r="N87" s="53"/>
      <c r="O87" s="32"/>
      <c r="P87" s="32"/>
      <c r="Q87" s="32"/>
      <c r="R87" s="32"/>
      <c r="S87" s="32"/>
      <c r="T87" s="32"/>
      <c r="U87" s="32"/>
      <c r="V87" s="32"/>
    </row>
    <row r="88" ht="30" customHeight="1" spans="1:14">
      <c r="A88" s="19">
        <v>85</v>
      </c>
      <c r="B88" s="181" t="s">
        <v>519</v>
      </c>
      <c r="C88" s="22" t="s">
        <v>147</v>
      </c>
      <c r="D88" s="21">
        <v>50</v>
      </c>
      <c r="E88" s="22">
        <v>0</v>
      </c>
      <c r="F88" s="21">
        <v>0</v>
      </c>
      <c r="G88" s="21">
        <f t="shared" si="6"/>
        <v>50</v>
      </c>
      <c r="H88" s="22">
        <f t="shared" si="7"/>
        <v>50</v>
      </c>
      <c r="I88" s="24">
        <f t="shared" si="5"/>
        <v>44</v>
      </c>
      <c r="J88" s="29" t="s">
        <v>19</v>
      </c>
      <c r="K88" s="24"/>
      <c r="L88" s="30"/>
      <c r="M88" s="55"/>
      <c r="N88" s="55"/>
    </row>
    <row r="89" ht="30" customHeight="1" spans="1:14">
      <c r="A89" s="19">
        <v>86</v>
      </c>
      <c r="B89" s="181" t="s">
        <v>520</v>
      </c>
      <c r="C89" s="25" t="s">
        <v>117</v>
      </c>
      <c r="D89" s="22">
        <v>50</v>
      </c>
      <c r="E89" s="22">
        <v>0</v>
      </c>
      <c r="F89" s="21">
        <v>0</v>
      </c>
      <c r="G89" s="21">
        <f t="shared" si="6"/>
        <v>50</v>
      </c>
      <c r="H89" s="22">
        <f t="shared" si="7"/>
        <v>50</v>
      </c>
      <c r="I89" s="24">
        <f t="shared" si="5"/>
        <v>44</v>
      </c>
      <c r="J89" s="29" t="s">
        <v>19</v>
      </c>
      <c r="K89" s="26"/>
      <c r="L89" s="31"/>
      <c r="M89" s="55"/>
      <c r="N89" s="55"/>
    </row>
    <row r="90" ht="30" customHeight="1" spans="1:14">
      <c r="A90" s="19">
        <v>87</v>
      </c>
      <c r="B90" s="181" t="s">
        <v>521</v>
      </c>
      <c r="C90" s="25" t="s">
        <v>76</v>
      </c>
      <c r="D90" s="21">
        <v>50</v>
      </c>
      <c r="E90" s="22">
        <v>0</v>
      </c>
      <c r="F90" s="21">
        <v>0</v>
      </c>
      <c r="G90" s="21">
        <f t="shared" si="6"/>
        <v>50</v>
      </c>
      <c r="H90" s="22">
        <f t="shared" si="7"/>
        <v>50</v>
      </c>
      <c r="I90" s="24">
        <f t="shared" si="5"/>
        <v>44</v>
      </c>
      <c r="J90" s="29" t="s">
        <v>19</v>
      </c>
      <c r="K90" s="45"/>
      <c r="L90" s="31"/>
      <c r="M90" s="55"/>
      <c r="N90" s="55"/>
    </row>
    <row r="91" ht="30" customHeight="1" spans="1:12">
      <c r="A91" s="19">
        <v>88</v>
      </c>
      <c r="B91" s="181" t="s">
        <v>522</v>
      </c>
      <c r="C91" s="25" t="s">
        <v>123</v>
      </c>
      <c r="D91" s="21">
        <v>50</v>
      </c>
      <c r="E91" s="22">
        <v>0</v>
      </c>
      <c r="F91" s="21">
        <v>0</v>
      </c>
      <c r="G91" s="21">
        <f t="shared" si="6"/>
        <v>50</v>
      </c>
      <c r="H91" s="22">
        <f t="shared" si="7"/>
        <v>50</v>
      </c>
      <c r="I91" s="24">
        <f t="shared" si="5"/>
        <v>44</v>
      </c>
      <c r="J91" s="29" t="s">
        <v>19</v>
      </c>
      <c r="K91" s="30"/>
      <c r="L91" s="31"/>
    </row>
    <row r="92" s="6" customFormat="1" ht="30" customHeight="1" spans="1:22">
      <c r="A92" s="19">
        <v>89</v>
      </c>
      <c r="B92" s="181" t="s">
        <v>368</v>
      </c>
      <c r="C92" s="22" t="s">
        <v>97</v>
      </c>
      <c r="D92" s="21">
        <v>50</v>
      </c>
      <c r="E92" s="22">
        <v>0</v>
      </c>
      <c r="F92" s="21">
        <v>0</v>
      </c>
      <c r="G92" s="21">
        <f t="shared" si="6"/>
        <v>50</v>
      </c>
      <c r="H92" s="22">
        <f t="shared" si="7"/>
        <v>50</v>
      </c>
      <c r="I92" s="24">
        <f t="shared" si="5"/>
        <v>44</v>
      </c>
      <c r="J92" s="29" t="s">
        <v>19</v>
      </c>
      <c r="K92" s="56"/>
      <c r="L92" s="31"/>
      <c r="M92" s="42"/>
      <c r="N92" s="42"/>
      <c r="O92" s="42"/>
      <c r="P92" s="42"/>
      <c r="Q92" s="42"/>
      <c r="R92" s="42"/>
      <c r="S92" s="42"/>
      <c r="T92" s="42"/>
      <c r="U92" s="42"/>
      <c r="V92" s="42"/>
    </row>
    <row r="93" s="6" customFormat="1" ht="30" customHeight="1" spans="1:22">
      <c r="A93" s="19">
        <v>90</v>
      </c>
      <c r="B93" s="181" t="s">
        <v>322</v>
      </c>
      <c r="C93" s="22" t="s">
        <v>68</v>
      </c>
      <c r="D93" s="21">
        <v>50</v>
      </c>
      <c r="E93" s="22">
        <v>0</v>
      </c>
      <c r="F93" s="21">
        <v>0</v>
      </c>
      <c r="G93" s="21">
        <f t="shared" si="6"/>
        <v>50</v>
      </c>
      <c r="H93" s="22">
        <f t="shared" si="7"/>
        <v>50</v>
      </c>
      <c r="I93" s="24">
        <f t="shared" si="5"/>
        <v>44</v>
      </c>
      <c r="J93" s="29" t="s">
        <v>19</v>
      </c>
      <c r="K93" s="57"/>
      <c r="L93" s="40"/>
      <c r="M93" s="42"/>
      <c r="N93" s="42"/>
      <c r="O93" s="42"/>
      <c r="P93" s="42"/>
      <c r="Q93" s="42"/>
      <c r="R93" s="42"/>
      <c r="S93" s="42"/>
      <c r="T93" s="42"/>
      <c r="U93" s="42"/>
      <c r="V93" s="42"/>
    </row>
    <row r="94" ht="30" customHeight="1" spans="1:12">
      <c r="A94" s="19">
        <v>91</v>
      </c>
      <c r="B94" s="181" t="s">
        <v>374</v>
      </c>
      <c r="C94" s="22" t="s">
        <v>138</v>
      </c>
      <c r="D94" s="21">
        <v>50</v>
      </c>
      <c r="E94" s="22">
        <v>0</v>
      </c>
      <c r="F94" s="21">
        <v>0</v>
      </c>
      <c r="G94" s="21">
        <f t="shared" si="6"/>
        <v>50</v>
      </c>
      <c r="H94" s="22">
        <f t="shared" si="7"/>
        <v>50</v>
      </c>
      <c r="I94" s="24">
        <f t="shared" si="5"/>
        <v>44</v>
      </c>
      <c r="J94" s="29" t="s">
        <v>19</v>
      </c>
      <c r="K94" s="39"/>
      <c r="L94" s="40"/>
    </row>
    <row r="95" ht="30" customHeight="1" spans="1:12">
      <c r="A95" s="19">
        <v>92</v>
      </c>
      <c r="B95" s="20" t="s">
        <v>523</v>
      </c>
      <c r="C95" s="23" t="s">
        <v>52</v>
      </c>
      <c r="D95" s="21">
        <v>50</v>
      </c>
      <c r="E95" s="22">
        <v>0</v>
      </c>
      <c r="F95" s="21">
        <v>0</v>
      </c>
      <c r="G95" s="21">
        <f t="shared" si="6"/>
        <v>50</v>
      </c>
      <c r="H95" s="22">
        <f t="shared" si="7"/>
        <v>50</v>
      </c>
      <c r="I95" s="24">
        <f t="shared" si="5"/>
        <v>44</v>
      </c>
      <c r="J95" s="29" t="s">
        <v>19</v>
      </c>
      <c r="K95" s="58"/>
      <c r="L95" s="31"/>
    </row>
    <row r="96" ht="30" customHeight="1" spans="1:12">
      <c r="A96" s="19">
        <v>93</v>
      </c>
      <c r="B96" s="181" t="s">
        <v>414</v>
      </c>
      <c r="C96" s="22" t="s">
        <v>142</v>
      </c>
      <c r="D96" s="21">
        <v>50</v>
      </c>
      <c r="E96" s="22">
        <v>0</v>
      </c>
      <c r="F96" s="21">
        <v>0</v>
      </c>
      <c r="G96" s="21">
        <f t="shared" si="6"/>
        <v>50</v>
      </c>
      <c r="H96" s="22">
        <f t="shared" si="7"/>
        <v>50</v>
      </c>
      <c r="I96" s="24">
        <f t="shared" si="5"/>
        <v>44</v>
      </c>
      <c r="J96" s="29" t="s">
        <v>19</v>
      </c>
      <c r="K96" s="24"/>
      <c r="L96" s="30"/>
    </row>
    <row r="97" ht="30" customHeight="1" spans="1:12">
      <c r="A97" s="19">
        <v>94</v>
      </c>
      <c r="B97" s="181" t="s">
        <v>324</v>
      </c>
      <c r="C97" s="25" t="s">
        <v>51</v>
      </c>
      <c r="D97" s="21">
        <v>50</v>
      </c>
      <c r="E97" s="22">
        <v>0</v>
      </c>
      <c r="F97" s="21">
        <v>0</v>
      </c>
      <c r="G97" s="21">
        <f t="shared" si="6"/>
        <v>50</v>
      </c>
      <c r="H97" s="22">
        <f t="shared" si="7"/>
        <v>50</v>
      </c>
      <c r="I97" s="24">
        <f t="shared" si="5"/>
        <v>44</v>
      </c>
      <c r="J97" s="29" t="s">
        <v>19</v>
      </c>
      <c r="K97" s="30"/>
      <c r="L97" s="30"/>
    </row>
    <row r="98" ht="30" customHeight="1" spans="1:12">
      <c r="A98" s="19">
        <v>95</v>
      </c>
      <c r="B98" s="181" t="s">
        <v>524</v>
      </c>
      <c r="C98" s="22" t="s">
        <v>59</v>
      </c>
      <c r="D98" s="21">
        <v>50</v>
      </c>
      <c r="E98" s="22">
        <v>0</v>
      </c>
      <c r="F98" s="21">
        <v>0</v>
      </c>
      <c r="G98" s="21">
        <f t="shared" si="6"/>
        <v>50</v>
      </c>
      <c r="H98" s="22">
        <f t="shared" si="7"/>
        <v>50</v>
      </c>
      <c r="I98" s="24">
        <f t="shared" si="5"/>
        <v>44</v>
      </c>
      <c r="J98" s="29" t="s">
        <v>19</v>
      </c>
      <c r="K98" s="24"/>
      <c r="L98" s="30"/>
    </row>
    <row r="99" ht="30" customHeight="1" spans="1:12">
      <c r="A99" s="19">
        <v>96</v>
      </c>
      <c r="B99" s="20" t="s">
        <v>525</v>
      </c>
      <c r="C99" s="21" t="s">
        <v>101</v>
      </c>
      <c r="D99" s="22">
        <v>50</v>
      </c>
      <c r="E99" s="22">
        <v>0</v>
      </c>
      <c r="F99" s="21">
        <v>0</v>
      </c>
      <c r="G99" s="21">
        <f t="shared" si="6"/>
        <v>50</v>
      </c>
      <c r="H99" s="22">
        <f t="shared" si="7"/>
        <v>50</v>
      </c>
      <c r="I99" s="24">
        <f t="shared" si="5"/>
        <v>44</v>
      </c>
      <c r="J99" s="29" t="s">
        <v>19</v>
      </c>
      <c r="K99" s="24"/>
      <c r="L99" s="30"/>
    </row>
    <row r="100" ht="30" customHeight="1" spans="1:12">
      <c r="A100" s="19">
        <v>97</v>
      </c>
      <c r="B100" s="181" t="s">
        <v>411</v>
      </c>
      <c r="C100" s="22" t="s">
        <v>64</v>
      </c>
      <c r="D100" s="21">
        <v>50</v>
      </c>
      <c r="E100" s="22">
        <v>0</v>
      </c>
      <c r="F100" s="21">
        <v>0</v>
      </c>
      <c r="G100" s="21">
        <f t="shared" si="6"/>
        <v>50</v>
      </c>
      <c r="H100" s="22">
        <f t="shared" si="7"/>
        <v>50</v>
      </c>
      <c r="I100" s="24">
        <f t="shared" si="5"/>
        <v>44</v>
      </c>
      <c r="J100" s="29" t="s">
        <v>19</v>
      </c>
      <c r="K100" s="24"/>
      <c r="L100" s="31"/>
    </row>
    <row r="101" ht="30" customHeight="1" spans="1:12">
      <c r="A101" s="19">
        <v>98</v>
      </c>
      <c r="B101" s="181" t="s">
        <v>408</v>
      </c>
      <c r="C101" s="21" t="s">
        <v>104</v>
      </c>
      <c r="D101" s="21">
        <v>50</v>
      </c>
      <c r="E101" s="24">
        <v>0</v>
      </c>
      <c r="F101" s="21">
        <v>0</v>
      </c>
      <c r="G101" s="21">
        <f t="shared" si="6"/>
        <v>50</v>
      </c>
      <c r="H101" s="22">
        <f t="shared" si="7"/>
        <v>50</v>
      </c>
      <c r="I101" s="24">
        <f t="shared" ref="I101:I116" si="8">RANK(H101,$H$4:$H$116)</f>
        <v>44</v>
      </c>
      <c r="J101" s="29" t="s">
        <v>19</v>
      </c>
      <c r="K101" s="47"/>
      <c r="L101" s="30"/>
    </row>
    <row r="102" ht="30" customHeight="1" spans="1:12">
      <c r="A102" s="19">
        <v>99</v>
      </c>
      <c r="B102" s="181" t="s">
        <v>372</v>
      </c>
      <c r="C102" s="22" t="s">
        <v>144</v>
      </c>
      <c r="D102" s="21">
        <v>50</v>
      </c>
      <c r="E102" s="22">
        <v>0</v>
      </c>
      <c r="F102" s="21">
        <v>0</v>
      </c>
      <c r="G102" s="21">
        <f t="shared" si="6"/>
        <v>50</v>
      </c>
      <c r="H102" s="22">
        <f t="shared" si="7"/>
        <v>50</v>
      </c>
      <c r="I102" s="24">
        <f t="shared" si="8"/>
        <v>44</v>
      </c>
      <c r="J102" s="29" t="s">
        <v>19</v>
      </c>
      <c r="K102" s="24"/>
      <c r="L102" s="31"/>
    </row>
    <row r="103" s="6" customFormat="1" ht="30" customHeight="1" spans="1:22">
      <c r="A103" s="19">
        <v>100</v>
      </c>
      <c r="B103" s="20" t="s">
        <v>364</v>
      </c>
      <c r="C103" s="22" t="s">
        <v>109</v>
      </c>
      <c r="D103" s="22">
        <v>50</v>
      </c>
      <c r="E103" s="22">
        <v>0</v>
      </c>
      <c r="F103" s="21">
        <v>0</v>
      </c>
      <c r="G103" s="21">
        <f t="shared" si="6"/>
        <v>50</v>
      </c>
      <c r="H103" s="22">
        <f t="shared" si="7"/>
        <v>50</v>
      </c>
      <c r="I103" s="24">
        <f t="shared" si="8"/>
        <v>44</v>
      </c>
      <c r="J103" s="29" t="s">
        <v>19</v>
      </c>
      <c r="K103" s="30"/>
      <c r="L103" s="30"/>
      <c r="M103" s="42"/>
      <c r="N103" s="42"/>
      <c r="O103" s="42"/>
      <c r="P103" s="42"/>
      <c r="Q103" s="42"/>
      <c r="R103" s="42"/>
      <c r="S103" s="42"/>
      <c r="T103" s="42"/>
      <c r="U103" s="42"/>
      <c r="V103" s="42"/>
    </row>
    <row r="104" ht="30" customHeight="1" spans="1:12">
      <c r="A104" s="19">
        <v>101</v>
      </c>
      <c r="B104" s="181" t="s">
        <v>380</v>
      </c>
      <c r="C104" s="22" t="s">
        <v>34</v>
      </c>
      <c r="D104" s="21">
        <v>50</v>
      </c>
      <c r="E104" s="24">
        <v>0</v>
      </c>
      <c r="F104" s="21">
        <v>0</v>
      </c>
      <c r="G104" s="21">
        <f t="shared" si="6"/>
        <v>50</v>
      </c>
      <c r="H104" s="22">
        <f t="shared" si="7"/>
        <v>50</v>
      </c>
      <c r="I104" s="24">
        <f t="shared" si="8"/>
        <v>44</v>
      </c>
      <c r="J104" s="29" t="s">
        <v>19</v>
      </c>
      <c r="K104" s="39"/>
      <c r="L104" s="40"/>
    </row>
    <row r="105" ht="30" customHeight="1" spans="1:12">
      <c r="A105" s="19">
        <v>102</v>
      </c>
      <c r="B105" s="181" t="s">
        <v>395</v>
      </c>
      <c r="C105" s="22" t="s">
        <v>107</v>
      </c>
      <c r="D105" s="21">
        <v>50</v>
      </c>
      <c r="E105" s="22">
        <v>0</v>
      </c>
      <c r="F105" s="21">
        <v>0</v>
      </c>
      <c r="G105" s="21">
        <f t="shared" si="6"/>
        <v>50</v>
      </c>
      <c r="H105" s="22">
        <f t="shared" si="7"/>
        <v>50</v>
      </c>
      <c r="I105" s="24">
        <f t="shared" si="8"/>
        <v>44</v>
      </c>
      <c r="J105" s="29" t="s">
        <v>19</v>
      </c>
      <c r="K105" s="24"/>
      <c r="L105" s="30"/>
    </row>
    <row r="106" ht="30" customHeight="1" spans="1:12">
      <c r="A106" s="19">
        <v>103</v>
      </c>
      <c r="B106" s="181" t="s">
        <v>397</v>
      </c>
      <c r="C106" s="21" t="s">
        <v>95</v>
      </c>
      <c r="D106" s="21">
        <v>50</v>
      </c>
      <c r="E106" s="24">
        <v>0</v>
      </c>
      <c r="F106" s="21">
        <v>0</v>
      </c>
      <c r="G106" s="21">
        <f t="shared" si="6"/>
        <v>50</v>
      </c>
      <c r="H106" s="22">
        <f t="shared" si="7"/>
        <v>50</v>
      </c>
      <c r="I106" s="24">
        <f t="shared" si="8"/>
        <v>44</v>
      </c>
      <c r="J106" s="29" t="s">
        <v>19</v>
      </c>
      <c r="K106" s="47"/>
      <c r="L106" s="30"/>
    </row>
    <row r="107" ht="30" customHeight="1" spans="1:12">
      <c r="A107" s="19">
        <v>104</v>
      </c>
      <c r="B107" s="181" t="s">
        <v>526</v>
      </c>
      <c r="C107" s="21" t="s">
        <v>48</v>
      </c>
      <c r="D107" s="21">
        <v>50</v>
      </c>
      <c r="E107" s="24" t="s">
        <v>207</v>
      </c>
      <c r="F107" s="21">
        <v>0</v>
      </c>
      <c r="G107" s="21">
        <f t="shared" si="6"/>
        <v>50</v>
      </c>
      <c r="H107" s="22">
        <f t="shared" si="7"/>
        <v>50</v>
      </c>
      <c r="I107" s="24">
        <f t="shared" si="8"/>
        <v>44</v>
      </c>
      <c r="J107" s="29" t="s">
        <v>19</v>
      </c>
      <c r="K107" s="47"/>
      <c r="L107" s="30"/>
    </row>
    <row r="108" ht="30" customHeight="1" spans="1:12">
      <c r="A108" s="19">
        <v>105</v>
      </c>
      <c r="B108" s="181" t="s">
        <v>527</v>
      </c>
      <c r="C108" s="25" t="s">
        <v>112</v>
      </c>
      <c r="D108" s="21">
        <v>50</v>
      </c>
      <c r="E108" s="22">
        <v>0</v>
      </c>
      <c r="F108" s="21">
        <v>0</v>
      </c>
      <c r="G108" s="21">
        <f t="shared" si="6"/>
        <v>50</v>
      </c>
      <c r="H108" s="22">
        <f t="shared" si="7"/>
        <v>50</v>
      </c>
      <c r="I108" s="24">
        <f t="shared" si="8"/>
        <v>44</v>
      </c>
      <c r="J108" s="29" t="s">
        <v>19</v>
      </c>
      <c r="K108" s="24"/>
      <c r="L108" s="30"/>
    </row>
    <row r="109" ht="30" customHeight="1" spans="1:12">
      <c r="A109" s="19">
        <v>106</v>
      </c>
      <c r="B109" s="182" t="s">
        <v>346</v>
      </c>
      <c r="C109" s="51" t="s">
        <v>108</v>
      </c>
      <c r="D109" s="22">
        <v>50</v>
      </c>
      <c r="E109" s="22">
        <v>0</v>
      </c>
      <c r="F109" s="21">
        <v>0</v>
      </c>
      <c r="G109" s="21">
        <f t="shared" si="6"/>
        <v>50</v>
      </c>
      <c r="H109" s="22">
        <f t="shared" si="7"/>
        <v>50</v>
      </c>
      <c r="I109" s="24">
        <f t="shared" si="8"/>
        <v>44</v>
      </c>
      <c r="J109" s="29" t="s">
        <v>19</v>
      </c>
      <c r="K109" s="30"/>
      <c r="L109" s="30"/>
    </row>
    <row r="110" ht="30" customHeight="1" spans="1:12">
      <c r="A110" s="19">
        <v>107</v>
      </c>
      <c r="B110" s="181" t="s">
        <v>409</v>
      </c>
      <c r="C110" s="25" t="s">
        <v>122</v>
      </c>
      <c r="D110" s="21">
        <v>50</v>
      </c>
      <c r="E110" s="22">
        <v>0</v>
      </c>
      <c r="F110" s="21">
        <v>0</v>
      </c>
      <c r="G110" s="21">
        <f t="shared" si="6"/>
        <v>50</v>
      </c>
      <c r="H110" s="22">
        <f t="shared" si="7"/>
        <v>50</v>
      </c>
      <c r="I110" s="24">
        <f t="shared" si="8"/>
        <v>44</v>
      </c>
      <c r="J110" s="29" t="s">
        <v>19</v>
      </c>
      <c r="K110" s="30"/>
      <c r="L110" s="30"/>
    </row>
    <row r="111" ht="30" customHeight="1" spans="1:12">
      <c r="A111" s="19">
        <v>108</v>
      </c>
      <c r="B111" s="181" t="s">
        <v>366</v>
      </c>
      <c r="C111" s="25" t="s">
        <v>84</v>
      </c>
      <c r="D111" s="21">
        <v>50</v>
      </c>
      <c r="E111" s="22">
        <v>0</v>
      </c>
      <c r="F111" s="21">
        <v>0</v>
      </c>
      <c r="G111" s="21">
        <f t="shared" si="6"/>
        <v>50</v>
      </c>
      <c r="H111" s="22">
        <f t="shared" si="7"/>
        <v>50</v>
      </c>
      <c r="I111" s="24">
        <f t="shared" si="8"/>
        <v>44</v>
      </c>
      <c r="J111" s="29" t="s">
        <v>19</v>
      </c>
      <c r="K111" s="24"/>
      <c r="L111" s="30"/>
    </row>
    <row r="112" ht="30" customHeight="1" spans="1:12">
      <c r="A112" s="19">
        <v>109</v>
      </c>
      <c r="B112" s="181" t="s">
        <v>378</v>
      </c>
      <c r="C112" s="25" t="s">
        <v>80</v>
      </c>
      <c r="D112" s="22">
        <v>50</v>
      </c>
      <c r="E112" s="22">
        <v>0</v>
      </c>
      <c r="F112" s="21">
        <v>0</v>
      </c>
      <c r="G112" s="21">
        <f t="shared" si="6"/>
        <v>50</v>
      </c>
      <c r="H112" s="22">
        <f t="shared" si="7"/>
        <v>50</v>
      </c>
      <c r="I112" s="24">
        <f t="shared" si="8"/>
        <v>44</v>
      </c>
      <c r="J112" s="29" t="s">
        <v>19</v>
      </c>
      <c r="K112" s="31"/>
      <c r="L112" s="31"/>
    </row>
    <row r="113" ht="30" customHeight="1" spans="1:12">
      <c r="A113" s="19">
        <v>110</v>
      </c>
      <c r="B113" s="181" t="s">
        <v>528</v>
      </c>
      <c r="C113" s="25" t="s">
        <v>116</v>
      </c>
      <c r="D113" s="21">
        <v>50</v>
      </c>
      <c r="E113" s="22">
        <v>0</v>
      </c>
      <c r="F113" s="21">
        <v>0</v>
      </c>
      <c r="G113" s="21">
        <f t="shared" si="6"/>
        <v>50</v>
      </c>
      <c r="H113" s="22">
        <f t="shared" si="7"/>
        <v>50</v>
      </c>
      <c r="I113" s="24">
        <f t="shared" si="8"/>
        <v>44</v>
      </c>
      <c r="J113" s="29" t="s">
        <v>19</v>
      </c>
      <c r="K113" s="30"/>
      <c r="L113" s="30"/>
    </row>
    <row r="114" ht="30" customHeight="1" spans="1:12">
      <c r="A114" s="19">
        <v>111</v>
      </c>
      <c r="B114" s="181" t="s">
        <v>348</v>
      </c>
      <c r="C114" s="25" t="s">
        <v>49</v>
      </c>
      <c r="D114" s="21">
        <v>50</v>
      </c>
      <c r="E114" s="22">
        <v>0</v>
      </c>
      <c r="F114" s="21">
        <v>0</v>
      </c>
      <c r="G114" s="21">
        <f t="shared" si="6"/>
        <v>50</v>
      </c>
      <c r="H114" s="22">
        <f t="shared" si="7"/>
        <v>50</v>
      </c>
      <c r="I114" s="24">
        <f t="shared" si="8"/>
        <v>44</v>
      </c>
      <c r="J114" s="29" t="s">
        <v>19</v>
      </c>
      <c r="K114" s="24"/>
      <c r="L114" s="21"/>
    </row>
    <row r="115" ht="30" customHeight="1" spans="1:12">
      <c r="A115" s="19">
        <v>112</v>
      </c>
      <c r="B115" s="181" t="s">
        <v>413</v>
      </c>
      <c r="C115" s="25" t="s">
        <v>119</v>
      </c>
      <c r="D115" s="21">
        <v>50</v>
      </c>
      <c r="E115" s="22">
        <v>0</v>
      </c>
      <c r="F115" s="21">
        <v>0</v>
      </c>
      <c r="G115" s="21">
        <f t="shared" si="6"/>
        <v>50</v>
      </c>
      <c r="H115" s="22">
        <f t="shared" si="7"/>
        <v>50</v>
      </c>
      <c r="I115" s="24">
        <f t="shared" si="8"/>
        <v>44</v>
      </c>
      <c r="J115" s="29" t="s">
        <v>19</v>
      </c>
      <c r="K115" s="24"/>
      <c r="L115" s="30"/>
    </row>
    <row r="116" ht="30" customHeight="1" spans="1:12">
      <c r="A116" s="19">
        <v>113</v>
      </c>
      <c r="B116" s="181" t="s">
        <v>390</v>
      </c>
      <c r="C116" s="25" t="s">
        <v>110</v>
      </c>
      <c r="D116" s="22">
        <v>50</v>
      </c>
      <c r="E116" s="22">
        <v>0</v>
      </c>
      <c r="F116" s="21">
        <v>0</v>
      </c>
      <c r="G116" s="21">
        <f t="shared" si="6"/>
        <v>50</v>
      </c>
      <c r="H116" s="22">
        <f t="shared" si="7"/>
        <v>50</v>
      </c>
      <c r="I116" s="24">
        <f t="shared" si="8"/>
        <v>44</v>
      </c>
      <c r="J116" s="29" t="s">
        <v>19</v>
      </c>
      <c r="K116" s="24"/>
      <c r="L116" s="30"/>
    </row>
  </sheetData>
  <sheetProtection formatCells="0" insertHyperlinks="0" autoFilter="0"/>
  <protectedRanges>
    <protectedRange sqref="A$1:I$1048576" name="Range1"/>
  </protectedRanges>
  <sortState ref="B4:L117">
    <sortCondition ref="H4:H117" descending="1"/>
  </sortState>
  <mergeCells count="2">
    <mergeCell ref="A1:L1"/>
    <mergeCell ref="A2:B2"/>
  </mergeCells>
  <pageMargins left="0.354166666666667" right="0.236111111111111" top="0.747916666666667" bottom="0.511805555555556" header="0.298611111111111" footer="0.298611111111111"/>
  <pageSetup paperSize="9" scale="49" fitToWidth="0" orientation="landscape" horizontalDpi="600"/>
  <headerFooter>
    <oddFooter>&amp;C第 &amp;P 页，共 &amp;N 页</oddFoot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item1.xml><?xml version="1.0" encoding="utf-8"?>
<allowEditUser xmlns="https://web.wps.cn/et/2018/main" xmlns:s="http://schemas.openxmlformats.org/spreadsheetml/2006/main" hasInvisiblePropRange="0">
  <rangeList sheetStid="1" master="" otherUserPermission="edit">
    <arrUserId title="Range1" rangeCreator="" othersAccessPermission="visible">
      <userID accessPermission="edit">528059992</userID>
    </arrUserId>
  </rangeList>
  <rangeList sheetStid="3" master="" otherUserPermission="edit">
    <arrUserId title="Range1" rangeCreator="528059992" othersAccessPermission="visible">
      <userID accessPermission="edit">528059992</userID>
    </arrUserId>
  </rangeList>
  <rangeList sheetStid="2" master="" otherUserPermission="edit">
    <arrUserId title="Range1" rangeCreator="528059992" othersAccessPermission="visible">
      <userID accessPermission="edit">528059992</userID>
    </arrUserId>
    <arrUserId title="Range2" rangeCreator="528059992" othersAccessPermission="visible">
      <userID accessPermission="edit">528059992</userID>
    </arrUserId>
  </rangeList>
  <rangeList sheetStid="4" master="" otherUserPermission="edit">
    <arrUserId title="Range1" rangeCreator="528059992" othersAccessPermission="visible">
      <userID accessPermission="edit">528059992</userID>
    </arrUserId>
  </rangeList>
</allowEditUser>
</file>

<file path=customXml/item2.xml>��
</file>

<file path=customXml/item3.xml>��
</file>

<file path=customXml/item4.xml>��
</file>

<file path=customXml/itemProps1.xml><?xml version="1.0" encoding="utf-8"?>
<ds:datastoreItem xmlns:ds="http://schemas.openxmlformats.org/officeDocument/2006/customXml" ds:itemID="{5A5607D9-04D2-4DE1-AC0E-A7772F01BC71}">
  <ds:schemaRefs>
    <ds:schemaRef ds:uri="https://web.wps.cn/et/2018/main"/>
    <ds:schemaRef ds:uri="http://schemas.openxmlformats.org/spreadsheetml/2006/main"/>
  </ds:schemaRefs>
</ds:datastoreItem>
</file>

<file path=customXml/itemProps2.xml><?xml version="1.0" encoding="utf-8"?>
<ds:datastoreItem xmlns:ds="http://schemas.openxmlformats.org/officeDocument/2006/customXml" ds:itemID="{224D003E-15C9-4FFE-AB16-9E66474EAE4E}">
  <ds:schemaRefs/>
</ds:datastoreItem>
</file>

<file path=customXml/itemProps3.xml><?xml version="1.0" encoding="utf-8"?>
<ds:datastoreItem xmlns:ds="http://schemas.openxmlformats.org/officeDocument/2006/customXml" ds:itemID="{A02B7E37-CEC0-4786-9FA4-411A3DC59612}">
  <ds:schemaRefs/>
</ds:datastoreItem>
</file>

<file path=customXml/itemProps4.xml><?xml version="1.0" encoding="utf-8"?>
<ds:datastoreItem xmlns:ds="http://schemas.openxmlformats.org/officeDocument/2006/customXml" ds:itemID="{06C82605-B75B-4693-9329-32AAD527C692}">
  <ds:schemaRefs/>
</ds:datastoreItem>
</file>

<file path=docProps/app.xml><?xml version="1.0" encoding="utf-8"?>
<Properties xmlns="http://schemas.openxmlformats.org/officeDocument/2006/extended-properties" xmlns:vt="http://schemas.openxmlformats.org/officeDocument/2006/docPropsVTypes">
  <Application>WPS Office WWO_wpscloud_20250917204521-df8794bf1d</Application>
  <HeadingPairs>
    <vt:vector size="2" baseType="variant">
      <vt:variant>
        <vt:lpstr>工作表</vt:lpstr>
      </vt:variant>
      <vt:variant>
        <vt:i4>4</vt:i4>
      </vt:variant>
    </vt:vector>
  </HeadingPairs>
  <TitlesOfParts>
    <vt:vector size="4" baseType="lpstr">
      <vt:lpstr>综合素质测评成绩</vt:lpstr>
      <vt:lpstr>智育测评</vt:lpstr>
      <vt:lpstr>德育测评</vt:lpstr>
      <vt:lpstr>文体测评</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火子computer</dc:creator>
  <cp:lastModifiedBy>chang*</cp:lastModifiedBy>
  <dcterms:created xsi:type="dcterms:W3CDTF">2023-09-22T21:39:00Z</dcterms:created>
  <dcterms:modified xsi:type="dcterms:W3CDTF">2025-09-23T08:11:52Z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2052-12.1.0.22529</vt:lpwstr>
  </property>
  <property fmtid="{D5CDD505-2E9C-101B-9397-08002B2CF9AE}" pid="3" name="ICV">
    <vt:lpwstr/>
  </property>
</Properties>
</file>